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oject\Miami\WestMilton\MIA-WMI-2305_SR571BridgePedImprovements\PDFPlans\Stage 3 Submittal #2\[MIA]-[119378] Supporting Documents\119378 - Cut-Fill Quantities\"/>
    </mc:Choice>
  </mc:AlternateContent>
  <xr:revisionPtr revIDLastSave="0" documentId="13_ncr:1_{D70DC6DF-24E5-4B4C-9F22-B6D48A9031A4}" xr6:coauthVersionLast="47" xr6:coauthVersionMax="47" xr10:uidLastSave="{00000000-0000-0000-0000-000000000000}"/>
  <bookViews>
    <workbookView xWindow="-28920" yWindow="-60" windowWidth="29040" windowHeight="15840" firstSheet="1" activeTab="1" xr2:uid="{206A376E-25EE-47F8-862D-7AA192EAB373}"/>
  </bookViews>
  <sheets>
    <sheet name="Sheet1" sheetId="1" state="hidden" r:id="rId1"/>
    <sheet name="CUT FILL Quantities" sheetId="2" r:id="rId2"/>
  </sheets>
  <definedNames>
    <definedName name="_xlnm.Print_Area" localSheetId="1">'CUT FILL Quantities'!$A$1:$P$82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2" l="1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J24" i="2"/>
  <c r="E39" i="2"/>
  <c r="E42" i="2" l="1"/>
  <c r="E26" i="2"/>
  <c r="E25" i="2"/>
  <c r="E24" i="2"/>
  <c r="E15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1" i="2"/>
  <c r="E40" i="2"/>
  <c r="E38" i="2"/>
  <c r="E37" i="2"/>
  <c r="E36" i="2"/>
  <c r="E35" i="2"/>
  <c r="E34" i="2"/>
  <c r="E33" i="2"/>
  <c r="E32" i="2"/>
  <c r="E31" i="2"/>
  <c r="E30" i="2"/>
  <c r="E29" i="2"/>
  <c r="E28" i="2"/>
  <c r="E27" i="2"/>
  <c r="E23" i="2"/>
  <c r="E22" i="2"/>
  <c r="E21" i="2"/>
  <c r="E20" i="2"/>
  <c r="E19" i="2"/>
  <c r="E18" i="2"/>
  <c r="E17" i="2"/>
  <c r="E16" i="2"/>
  <c r="E14" i="2"/>
  <c r="E13" i="2"/>
  <c r="E12" i="2"/>
  <c r="E11" i="2"/>
  <c r="E10" i="2"/>
  <c r="E9" i="2"/>
  <c r="E8" i="2"/>
  <c r="E7" i="2"/>
  <c r="E6" i="2"/>
  <c r="E5" i="2"/>
  <c r="E4" i="2"/>
  <c r="E3" i="2"/>
  <c r="D78" i="2"/>
  <c r="D77" i="2"/>
  <c r="D38" i="2"/>
  <c r="D29" i="2"/>
  <c r="D15" i="2"/>
  <c r="D14" i="2"/>
  <c r="D8" i="2"/>
  <c r="D7" i="2"/>
  <c r="D24" i="2"/>
  <c r="D54" i="2"/>
  <c r="D53" i="2"/>
  <c r="D48" i="2"/>
  <c r="D47" i="2"/>
  <c r="D43" i="2"/>
  <c r="D42" i="2"/>
  <c r="D39" i="2"/>
  <c r="D37" i="2"/>
  <c r="D36" i="2"/>
  <c r="D35" i="2"/>
  <c r="D34" i="2"/>
  <c r="D33" i="2"/>
  <c r="D32" i="2"/>
  <c r="D31" i="2"/>
  <c r="D30" i="2"/>
  <c r="D27" i="2"/>
  <c r="D23" i="2"/>
  <c r="D19" i="2"/>
  <c r="D18" i="2"/>
  <c r="D16" i="2"/>
  <c r="D11" i="2"/>
  <c r="D5" i="2"/>
  <c r="D4" i="2"/>
  <c r="D20" i="2"/>
  <c r="D13" i="2"/>
  <c r="D10" i="2"/>
  <c r="D9" i="2"/>
  <c r="D6" i="2"/>
  <c r="D28" i="2"/>
  <c r="D3" i="2"/>
  <c r="D12" i="2"/>
  <c r="D17" i="2"/>
  <c r="D21" i="2"/>
  <c r="D22" i="2"/>
  <c r="D25" i="2"/>
  <c r="D26" i="2"/>
  <c r="D40" i="2"/>
  <c r="D41" i="2"/>
  <c r="D44" i="2"/>
  <c r="D45" i="2"/>
  <c r="D46" i="2"/>
  <c r="D49" i="2"/>
  <c r="D50" i="2"/>
  <c r="D51" i="2"/>
  <c r="D52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9" i="2"/>
  <c r="P80" i="2" l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D77" i="1"/>
  <c r="D76" i="1"/>
  <c r="D75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J32" i="2"/>
  <c r="J41" i="2"/>
  <c r="J40" i="2"/>
  <c r="J39" i="2"/>
  <c r="J38" i="2"/>
  <c r="J37" i="2"/>
  <c r="J36" i="2"/>
  <c r="J35" i="2"/>
  <c r="J34" i="2"/>
  <c r="J33" i="2"/>
  <c r="J31" i="2"/>
  <c r="J30" i="2"/>
  <c r="J29" i="2"/>
  <c r="J28" i="2"/>
  <c r="J27" i="2"/>
  <c r="J26" i="2"/>
  <c r="J25" i="2"/>
  <c r="J23" i="2"/>
  <c r="J22" i="2"/>
  <c r="J21" i="2"/>
  <c r="J20" i="2"/>
  <c r="J19" i="2"/>
  <c r="J18" i="2"/>
  <c r="J17" i="2"/>
  <c r="J80" i="2"/>
  <c r="E80" i="2"/>
  <c r="D80" i="2"/>
  <c r="S13" i="1"/>
  <c r="S42" i="1"/>
  <c r="S41" i="1"/>
  <c r="S40" i="1"/>
  <c r="S39" i="1"/>
  <c r="S44" i="1"/>
  <c r="S43" i="1"/>
  <c r="S38" i="1"/>
  <c r="S32" i="1"/>
  <c r="S31" i="1"/>
  <c r="S26" i="1"/>
  <c r="S25" i="1"/>
  <c r="S20" i="1"/>
  <c r="S19" i="1"/>
  <c r="S14" i="1"/>
  <c r="S8" i="1"/>
  <c r="S7" i="1"/>
  <c r="S4" i="1"/>
  <c r="S5" i="1"/>
  <c r="S6" i="1"/>
  <c r="S9" i="1"/>
  <c r="S10" i="1"/>
  <c r="S11" i="1"/>
  <c r="S12" i="1"/>
  <c r="S15" i="1"/>
  <c r="S16" i="1"/>
  <c r="S17" i="1"/>
  <c r="S18" i="1"/>
  <c r="S21" i="1"/>
  <c r="S22" i="1"/>
  <c r="S23" i="1"/>
  <c r="S24" i="1"/>
  <c r="S27" i="1"/>
  <c r="S28" i="1"/>
  <c r="S29" i="1"/>
  <c r="S30" i="1"/>
  <c r="S33" i="1"/>
  <c r="S3" i="1"/>
  <c r="S2" i="1"/>
  <c r="S35" i="1" l="1"/>
  <c r="S4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16" i="1"/>
  <c r="L36" i="1"/>
  <c r="L37" i="1"/>
  <c r="L38" i="1"/>
  <c r="L17" i="1"/>
  <c r="L18" i="1"/>
  <c r="L19" i="1"/>
  <c r="L20" i="1"/>
  <c r="L21" i="1"/>
  <c r="L22" i="1"/>
  <c r="L23" i="1"/>
  <c r="L24" i="1"/>
  <c r="L25" i="1"/>
  <c r="L26" i="1"/>
  <c r="L16" i="1"/>
  <c r="F17" i="1"/>
  <c r="F37" i="1"/>
  <c r="F36" i="1"/>
  <c r="F35" i="1"/>
  <c r="F34" i="1"/>
  <c r="F33" i="1"/>
  <c r="F32" i="1"/>
  <c r="F31" i="1"/>
  <c r="F30" i="1"/>
  <c r="F29" i="1"/>
  <c r="F28" i="1"/>
  <c r="F27" i="1"/>
  <c r="F26" i="1"/>
  <c r="F18" i="1"/>
  <c r="F19" i="1"/>
  <c r="F20" i="1"/>
  <c r="F21" i="1"/>
  <c r="F22" i="1"/>
  <c r="F23" i="1"/>
  <c r="F24" i="1"/>
  <c r="F25" i="1"/>
  <c r="F38" i="1"/>
  <c r="F39" i="1"/>
  <c r="F78" i="1"/>
  <c r="E78" i="1"/>
  <c r="D78" i="1"/>
  <c r="H80" i="2"/>
</calcChain>
</file>

<file path=xl/sharedStrings.xml><?xml version="1.0" encoding="utf-8"?>
<sst xmlns="http://schemas.openxmlformats.org/spreadsheetml/2006/main" count="185" uniqueCount="105">
  <si>
    <t>EARTHWORK VOLUME TABLE</t>
  </si>
  <si>
    <t>STATION</t>
  </si>
  <si>
    <t>CUT AREA</t>
  </si>
  <si>
    <t>FILL AREA</t>
  </si>
  <si>
    <t>339+00.0</t>
  </si>
  <si>
    <t>339+50.0</t>
  </si>
  <si>
    <t>339+91.2</t>
  </si>
  <si>
    <t>340+03.7</t>
  </si>
  <si>
    <t>340+50.0</t>
  </si>
  <si>
    <t>340+60.0</t>
  </si>
  <si>
    <t>340+87.9</t>
  </si>
  <si>
    <t>341+00.0</t>
  </si>
  <si>
    <t>341+50.0</t>
  </si>
  <si>
    <t>342+00.0</t>
  </si>
  <si>
    <t>342+07.4</t>
  </si>
  <si>
    <t>342+50.0</t>
  </si>
  <si>
    <t>343+00.0</t>
  </si>
  <si>
    <t>343+50.0</t>
  </si>
  <si>
    <t>344+00.0</t>
  </si>
  <si>
    <t>344+54.9</t>
  </si>
  <si>
    <t>345+00.0</t>
  </si>
  <si>
    <t>345+50.0</t>
  </si>
  <si>
    <t>346+50.0</t>
  </si>
  <si>
    <t>347+00.0</t>
  </si>
  <si>
    <t>347+50.0</t>
  </si>
  <si>
    <t>348+00.0</t>
  </si>
  <si>
    <t>348+86.1</t>
  </si>
  <si>
    <t>349+14.5</t>
  </si>
  <si>
    <t>349+42.4</t>
  </si>
  <si>
    <t>350+88.1</t>
  </si>
  <si>
    <t>351+00.0</t>
  </si>
  <si>
    <t>351+31.9</t>
  </si>
  <si>
    <t>350+44.3</t>
  </si>
  <si>
    <t>352+32.0</t>
  </si>
  <si>
    <t>353+35.9</t>
  </si>
  <si>
    <t>353+50.0</t>
  </si>
  <si>
    <t>354+00.0</t>
  </si>
  <si>
    <t>354+50.0</t>
  </si>
  <si>
    <t>355+06.3</t>
  </si>
  <si>
    <t>355+50.0</t>
  </si>
  <si>
    <t>356+00.0</t>
  </si>
  <si>
    <t>356+50.0</t>
  </si>
  <si>
    <t>357+00.0</t>
  </si>
  <si>
    <t>357+23.4</t>
  </si>
  <si>
    <t>357+50.0</t>
  </si>
  <si>
    <t>358+00.0</t>
  </si>
  <si>
    <t>358+50.0</t>
  </si>
  <si>
    <t>359+00.0</t>
  </si>
  <si>
    <t>359+50.0</t>
  </si>
  <si>
    <t>360+02.2</t>
  </si>
  <si>
    <t>360+50.0</t>
  </si>
  <si>
    <t>361+00.0</t>
  </si>
  <si>
    <t>362+00.0</t>
  </si>
  <si>
    <t>362+50.0</t>
  </si>
  <si>
    <t>363+00.0</t>
  </si>
  <si>
    <t>363+50.0</t>
  </si>
  <si>
    <t>364+00.0</t>
  </si>
  <si>
    <t>364+50.0</t>
  </si>
  <si>
    <t>365+00.0</t>
  </si>
  <si>
    <t>365+50.0</t>
  </si>
  <si>
    <t>366+00.0</t>
  </si>
  <si>
    <t>366+50.0</t>
  </si>
  <si>
    <t>367+00.0</t>
  </si>
  <si>
    <t>367+50.0</t>
  </si>
  <si>
    <t>368+00.0</t>
  </si>
  <si>
    <t>368+50.0</t>
  </si>
  <si>
    <t>369+00.0</t>
  </si>
  <si>
    <t>369+50.0</t>
  </si>
  <si>
    <t>370+00.0</t>
  </si>
  <si>
    <t>370+50.0</t>
  </si>
  <si>
    <t>371+00.0</t>
  </si>
  <si>
    <t>371+50.0</t>
  </si>
  <si>
    <t>371+88.6</t>
  </si>
  <si>
    <t>372+00.0</t>
  </si>
  <si>
    <t>372+50.0</t>
  </si>
  <si>
    <t>346+00.0</t>
  </si>
  <si>
    <t>348+45.2</t>
  </si>
  <si>
    <t>352+89.9</t>
  </si>
  <si>
    <t>361+50.0</t>
  </si>
  <si>
    <t>TOTAL</t>
  </si>
  <si>
    <t>CUT VOLUME (CY)</t>
  </si>
  <si>
    <t>FILL VOLUME (CY)</t>
  </si>
  <si>
    <t>FILL VOLUME (CY) UNDER ELEV. 876'</t>
  </si>
  <si>
    <t>343+60</t>
  </si>
  <si>
    <t>344+60</t>
  </si>
  <si>
    <t>346+00</t>
  </si>
  <si>
    <t>347+00</t>
  </si>
  <si>
    <t>348+00</t>
  </si>
  <si>
    <t>353+00</t>
  </si>
  <si>
    <t>354+00</t>
  </si>
  <si>
    <t>NEW CUT</t>
  </si>
  <si>
    <t>344+29.0</t>
  </si>
  <si>
    <t>346+34.0</t>
  </si>
  <si>
    <t>348+38.0</t>
  </si>
  <si>
    <t>SEEDING &amp; MULCHING</t>
  </si>
  <si>
    <t>WIDTH</t>
  </si>
  <si>
    <t>AREA (SY)</t>
  </si>
  <si>
    <t>EARTHWORK VOLUME TABLE FOR CROSS SECTIONS</t>
  </si>
  <si>
    <t>EARTHWORK VOLUMES UNDER SPILLWAY ELEVATION (876') FOR MCD</t>
  </si>
  <si>
    <t>ADDITIONAL CUT AREA</t>
  </si>
  <si>
    <t>CUT VOL. (CY)</t>
  </si>
  <si>
    <t>FILL VOL. (CY)</t>
  </si>
  <si>
    <t>ADDITIONAL CUT VOL. (CY)</t>
  </si>
  <si>
    <t>NET FILL UNDER 876':</t>
  </si>
  <si>
    <r>
      <t>230 CY</t>
    </r>
    <r>
      <rPr>
        <b/>
        <i/>
        <sz val="11"/>
        <color rgb="FFFF0000"/>
        <rFont val="Verdana"/>
        <family val="2"/>
      </rPr>
      <t xml:space="preserve"> (FILL)</t>
    </r>
    <r>
      <rPr>
        <b/>
        <sz val="11"/>
        <color rgb="FFFF0000"/>
        <rFont val="Verdana"/>
        <family val="2"/>
      </rPr>
      <t xml:space="preserve"> - 142 CY </t>
    </r>
    <r>
      <rPr>
        <b/>
        <i/>
        <sz val="11"/>
        <color rgb="FFFF0000"/>
        <rFont val="Verdana"/>
        <family val="2"/>
      </rPr>
      <t>(CUT)</t>
    </r>
    <r>
      <rPr>
        <b/>
        <sz val="11"/>
        <color rgb="FFFF0000"/>
        <rFont val="Verdana"/>
        <family val="2"/>
      </rPr>
      <t xml:space="preserve">  =  </t>
    </r>
    <r>
      <rPr>
        <b/>
        <u/>
        <sz val="11"/>
        <color rgb="FFFF0000"/>
        <rFont val="Verdana"/>
        <family val="2"/>
      </rPr>
      <t xml:space="preserve">88 CY </t>
    </r>
    <r>
      <rPr>
        <b/>
        <i/>
        <u/>
        <sz val="11"/>
        <color rgb="FFFF0000"/>
        <rFont val="Verdana"/>
        <family val="2"/>
      </rPr>
      <t>(NET)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</si>
</sst>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11"/>
      <color rgb="FFFF0000"/>
      <name val="Verdana"/>
      <family val="2"/>
    </font>
    <font>
      <sz val="10"/>
      <name val="Verdana"/>
      <family val="2"/>
    </font>
    <font>
      <b/>
      <sz val="10"/>
      <color theme="1"/>
      <name val="Verdana"/>
      <family val="2"/>
    </font>
    <font>
      <b/>
      <sz val="11"/>
      <color theme="1"/>
      <name val="Verdana"/>
      <family val="2"/>
    </font>
    <font>
      <b/>
      <sz val="11"/>
      <color rgb="FFFF0000"/>
      <name val="Verdana"/>
      <family val="2"/>
    </font>
    <font>
      <strike/>
      <sz val="10"/>
      <color theme="1"/>
      <name val="Verdana"/>
      <family val="2"/>
    </font>
    <font>
      <strike/>
      <sz val="11"/>
      <color theme="1"/>
      <name val="Aptos Narrow"/>
      <family val="2"/>
      <scheme val="minor"/>
    </font>
    <font>
      <sz val="11"/>
      <name val="Verdana"/>
      <family val="2"/>
    </font>
    <font>
      <strike/>
      <sz val="11"/>
      <name val="Aptos Narrow"/>
      <family val="2"/>
      <scheme val="minor"/>
    </font>
    <font>
      <b/>
      <sz val="11"/>
      <name val="Verdana"/>
      <family val="2"/>
    </font>
    <font>
      <i/>
      <sz val="11"/>
      <color theme="1"/>
      <name val="Verdana"/>
      <family val="2"/>
    </font>
    <font>
      <b/>
      <sz val="10"/>
      <name val="Verdana"/>
      <family val="2"/>
    </font>
    <font>
      <b/>
      <sz val="10"/>
      <color rgb="FFFF0000"/>
      <name val="Verdana"/>
      <family val="2"/>
    </font>
    <font>
      <b/>
      <i/>
      <sz val="11"/>
      <color rgb="FFFF0000"/>
      <name val="Verdana"/>
      <family val="2"/>
    </font>
    <font>
      <b/>
      <u/>
      <sz val="11"/>
      <color rgb="FFFF0000"/>
      <name val="Verdana"/>
      <family val="2"/>
    </font>
    <font>
      <b/>
      <i/>
      <u/>
      <sz val="11"/>
      <color rgb="FFFF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56">
    <border>
      <left/>
      <right/>
      <top/>
      <bottom/>
      <diagonal/>
    </border>
    <border>
      <left style="medium">
        <color auto="1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auto="1"/>
      </left>
      <right style="thin">
        <color theme="0" tint="-0.34998626667073579"/>
      </right>
      <top style="thin">
        <color theme="0" tint="-0.34998626667073579"/>
      </top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auto="1"/>
      </bottom>
      <diagonal/>
    </border>
    <border>
      <left style="medium">
        <color auto="1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auto="1"/>
      </right>
      <top/>
      <bottom style="thin">
        <color theme="0" tint="-0.34998626667073579"/>
      </bottom>
      <diagonal/>
    </border>
    <border>
      <left style="medium">
        <color auto="1"/>
      </left>
      <right style="thin">
        <color theme="0" tint="-0.34998626667073579"/>
      </right>
      <top style="medium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auto="1"/>
      </top>
      <bottom style="thin">
        <color auto="1"/>
      </bottom>
      <diagonal/>
    </border>
    <border>
      <left style="thin">
        <color theme="0" tint="-0.34998626667073579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theme="0" tint="-0.34998626667073579"/>
      </right>
      <top style="medium">
        <color auto="1"/>
      </top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auto="1"/>
      </top>
      <bottom style="medium">
        <color auto="1"/>
      </bottom>
      <diagonal/>
    </border>
    <border>
      <left style="thin">
        <color theme="0" tint="-0.34998626667073579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theme="0" tint="-0.34998626667073579"/>
      </bottom>
      <diagonal/>
    </border>
    <border>
      <left style="medium">
        <color auto="1"/>
      </left>
      <right style="medium">
        <color auto="1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auto="1"/>
      </left>
      <right style="medium">
        <color auto="1"/>
      </right>
      <top style="medium">
        <color theme="0" tint="-0.34998626667073579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theme="0" tint="-0.499984740745262"/>
      </right>
      <top style="medium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medium">
        <color auto="1"/>
      </top>
      <bottom style="thin">
        <color theme="0" tint="-0.499984740745262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medium">
        <color theme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theme="0" tint="-0.34998626667073579"/>
      </left>
      <right style="medium">
        <color theme="1"/>
      </right>
      <top style="medium">
        <color auto="1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1"/>
      </right>
      <top/>
      <bottom style="thin">
        <color theme="0" tint="-0.34998626667073579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medium">
        <color theme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/>
      <diagonal/>
    </border>
    <border>
      <left style="medium">
        <color auto="1"/>
      </left>
      <right style="thin">
        <color theme="0" tint="-0.499984740745262"/>
      </right>
      <top style="medium">
        <color auto="1"/>
      </top>
      <bottom style="medium">
        <color auto="1"/>
      </bottom>
      <diagonal/>
    </border>
    <border>
      <left style="thin">
        <color theme="0" tint="-0.499984740745262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medium">
        <color auto="1"/>
      </bottom>
      <diagonal/>
    </border>
    <border>
      <left/>
      <right style="thin">
        <color theme="0" tint="-0.34998626667073579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theme="0" tint="-0.34998626667073579"/>
      </bottom>
      <diagonal/>
    </border>
    <border>
      <left style="medium">
        <color auto="1"/>
      </left>
      <right style="thin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auto="1"/>
      </left>
      <right style="thin">
        <color auto="1"/>
      </right>
      <top style="thin">
        <color theme="0" tint="-0.34998626667073579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2" xfId="0" applyFont="1" applyBorder="1"/>
    <xf numFmtId="164" fontId="3" fillId="0" borderId="2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0" fontId="0" fillId="0" borderId="16" xfId="0" applyBorder="1"/>
    <xf numFmtId="0" fontId="4" fillId="0" borderId="17" xfId="0" applyFont="1" applyBorder="1"/>
    <xf numFmtId="0" fontId="5" fillId="0" borderId="1" xfId="0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1" fontId="1" fillId="0" borderId="22" xfId="0" applyNumberFormat="1" applyFont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0" fontId="7" fillId="2" borderId="19" xfId="0" applyFont="1" applyFill="1" applyBorder="1"/>
    <xf numFmtId="0" fontId="7" fillId="2" borderId="19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1" fontId="8" fillId="2" borderId="20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/>
    <xf numFmtId="0" fontId="0" fillId="3" borderId="21" xfId="0" applyFill="1" applyBorder="1"/>
    <xf numFmtId="0" fontId="0" fillId="3" borderId="22" xfId="0" applyFill="1" applyBorder="1"/>
    <xf numFmtId="0" fontId="0" fillId="3" borderId="23" xfId="0" applyFill="1" applyBorder="1"/>
    <xf numFmtId="0" fontId="10" fillId="3" borderId="21" xfId="0" applyFont="1" applyFill="1" applyBorder="1"/>
    <xf numFmtId="0" fontId="10" fillId="3" borderId="22" xfId="0" applyFont="1" applyFill="1" applyBorder="1"/>
    <xf numFmtId="0" fontId="10" fillId="3" borderId="23" xfId="0" applyFont="1" applyFill="1" applyBorder="1"/>
    <xf numFmtId="0" fontId="12" fillId="3" borderId="21" xfId="0" applyFont="1" applyFill="1" applyBorder="1"/>
    <xf numFmtId="0" fontId="12" fillId="3" borderId="22" xfId="0" applyFont="1" applyFill="1" applyBorder="1"/>
    <xf numFmtId="0" fontId="12" fillId="3" borderId="23" xfId="0" applyFont="1" applyFill="1" applyBorder="1"/>
    <xf numFmtId="1" fontId="13" fillId="2" borderId="20" xfId="0" applyNumberFormat="1" applyFont="1" applyFill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4" fillId="0" borderId="0" xfId="0" applyFont="1"/>
    <xf numFmtId="0" fontId="8" fillId="0" borderId="0" xfId="0" applyFont="1"/>
    <xf numFmtId="0" fontId="14" fillId="0" borderId="0" xfId="0" applyFont="1"/>
    <xf numFmtId="0" fontId="8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7" fillId="0" borderId="27" xfId="0" applyFont="1" applyBorder="1" applyAlignment="1">
      <alignment horizontal="center"/>
    </xf>
    <xf numFmtId="0" fontId="2" fillId="0" borderId="28" xfId="0" applyFont="1" applyBorder="1"/>
    <xf numFmtId="0" fontId="2" fillId="0" borderId="29" xfId="0" applyFont="1" applyBorder="1"/>
    <xf numFmtId="0" fontId="2" fillId="0" borderId="30" xfId="0" applyFont="1" applyBorder="1"/>
    <xf numFmtId="0" fontId="2" fillId="0" borderId="31" xfId="0" applyFont="1" applyBorder="1"/>
    <xf numFmtId="1" fontId="7" fillId="2" borderId="19" xfId="0" applyNumberFormat="1" applyFont="1" applyFill="1" applyBorder="1" applyAlignment="1">
      <alignment horizontal="center"/>
    </xf>
    <xf numFmtId="1" fontId="7" fillId="2" borderId="33" xfId="0" applyNumberFormat="1" applyFont="1" applyFill="1" applyBorder="1" applyAlignment="1">
      <alignment horizontal="center"/>
    </xf>
    <xf numFmtId="1" fontId="7" fillId="2" borderId="32" xfId="0" applyNumberFormat="1" applyFont="1" applyFill="1" applyBorder="1" applyAlignment="1">
      <alignment horizontal="center"/>
    </xf>
    <xf numFmtId="1" fontId="9" fillId="0" borderId="0" xfId="0" applyNumberFormat="1" applyFont="1" applyAlignment="1">
      <alignment horizontal="center"/>
    </xf>
    <xf numFmtId="0" fontId="7" fillId="0" borderId="37" xfId="0" applyFont="1" applyBorder="1" applyAlignment="1">
      <alignment horizontal="center"/>
    </xf>
    <xf numFmtId="0" fontId="2" fillId="0" borderId="38" xfId="0" applyFont="1" applyBorder="1"/>
    <xf numFmtId="1" fontId="7" fillId="0" borderId="39" xfId="0" applyNumberFormat="1" applyFont="1" applyBorder="1" applyAlignment="1">
      <alignment horizontal="center"/>
    </xf>
    <xf numFmtId="0" fontId="4" fillId="0" borderId="40" xfId="0" applyFont="1" applyBorder="1"/>
    <xf numFmtId="0" fontId="11" fillId="0" borderId="40" xfId="0" applyFont="1" applyBorder="1" applyAlignment="1">
      <alignment horizontal="center"/>
    </xf>
    <xf numFmtId="0" fontId="4" fillId="0" borderId="40" xfId="0" applyFont="1" applyBorder="1" applyAlignment="1">
      <alignment horizontal="center" vertical="center"/>
    </xf>
    <xf numFmtId="0" fontId="2" fillId="0" borderId="17" xfId="0" applyFont="1" applyBorder="1"/>
    <xf numFmtId="1" fontId="9" fillId="3" borderId="36" xfId="0" applyNumberFormat="1" applyFont="1" applyFill="1" applyBorder="1" applyAlignment="1">
      <alignment horizontal="center"/>
    </xf>
    <xf numFmtId="1" fontId="9" fillId="3" borderId="40" xfId="0" applyNumberFormat="1" applyFont="1" applyFill="1" applyBorder="1" applyAlignment="1">
      <alignment horizontal="center"/>
    </xf>
    <xf numFmtId="1" fontId="9" fillId="3" borderId="22" xfId="0" applyNumberFormat="1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2" fillId="0" borderId="41" xfId="0" applyFont="1" applyBorder="1"/>
    <xf numFmtId="0" fontId="2" fillId="0" borderId="42" xfId="0" applyFont="1" applyBorder="1"/>
    <xf numFmtId="0" fontId="2" fillId="0" borderId="43" xfId="0" applyFont="1" applyBorder="1"/>
    <xf numFmtId="1" fontId="2" fillId="0" borderId="44" xfId="0" applyNumberFormat="1" applyFont="1" applyBorder="1"/>
    <xf numFmtId="0" fontId="2" fillId="0" borderId="46" xfId="0" applyFont="1" applyBorder="1"/>
    <xf numFmtId="0" fontId="7" fillId="2" borderId="50" xfId="0" applyFont="1" applyFill="1" applyBorder="1"/>
    <xf numFmtId="0" fontId="2" fillId="0" borderId="45" xfId="0" applyFont="1" applyBorder="1"/>
    <xf numFmtId="0" fontId="5" fillId="4" borderId="52" xfId="0" applyFont="1" applyFill="1" applyBorder="1" applyAlignment="1">
      <alignment horizontal="center"/>
    </xf>
    <xf numFmtId="0" fontId="6" fillId="2" borderId="54" xfId="0" applyFont="1" applyFill="1" applyBorder="1" applyAlignment="1">
      <alignment horizontal="center"/>
    </xf>
    <xf numFmtId="2" fontId="3" fillId="0" borderId="0" xfId="0" applyNumberFormat="1" applyFont="1" applyAlignment="1">
      <alignment horizontal="center"/>
    </xf>
    <xf numFmtId="164" fontId="3" fillId="3" borderId="47" xfId="0" applyNumberFormat="1" applyFont="1" applyFill="1" applyBorder="1" applyAlignment="1">
      <alignment horizontal="center"/>
    </xf>
    <xf numFmtId="164" fontId="3" fillId="3" borderId="7" xfId="0" applyNumberFormat="1" applyFont="1" applyFill="1" applyBorder="1" applyAlignment="1">
      <alignment horizontal="center"/>
    </xf>
    <xf numFmtId="1" fontId="3" fillId="3" borderId="7" xfId="0" applyNumberFormat="1" applyFont="1" applyFill="1" applyBorder="1" applyAlignment="1">
      <alignment horizontal="center"/>
    </xf>
    <xf numFmtId="1" fontId="3" fillId="3" borderId="34" xfId="0" applyNumberFormat="1" applyFont="1" applyFill="1" applyBorder="1" applyAlignment="1">
      <alignment horizontal="center"/>
    </xf>
    <xf numFmtId="0" fontId="3" fillId="3" borderId="48" xfId="0" applyFont="1" applyFill="1" applyBorder="1" applyAlignment="1">
      <alignment horizontal="center"/>
    </xf>
    <xf numFmtId="164" fontId="3" fillId="3" borderId="2" xfId="0" applyNumberFormat="1" applyFont="1" applyFill="1" applyBorder="1" applyAlignment="1">
      <alignment horizontal="center"/>
    </xf>
    <xf numFmtId="1" fontId="3" fillId="3" borderId="35" xfId="0" applyNumberFormat="1" applyFont="1" applyFill="1" applyBorder="1" applyAlignment="1">
      <alignment horizontal="center"/>
    </xf>
    <xf numFmtId="164" fontId="3" fillId="3" borderId="48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4" fontId="5" fillId="3" borderId="48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0" fontId="5" fillId="3" borderId="48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164" fontId="3" fillId="3" borderId="49" xfId="0" applyNumberFormat="1" applyFont="1" applyFill="1" applyBorder="1" applyAlignment="1">
      <alignment horizontal="center"/>
    </xf>
    <xf numFmtId="164" fontId="3" fillId="3" borderId="5" xfId="0" applyNumberFormat="1" applyFont="1" applyFill="1" applyBorder="1" applyAlignment="1">
      <alignment horizontal="center"/>
    </xf>
    <xf numFmtId="0" fontId="3" fillId="3" borderId="51" xfId="0" applyFont="1" applyFill="1" applyBorder="1" applyAlignment="1">
      <alignment horizontal="center"/>
    </xf>
    <xf numFmtId="0" fontId="3" fillId="3" borderId="52" xfId="0" applyFont="1" applyFill="1" applyBorder="1" applyAlignment="1">
      <alignment horizontal="center"/>
    </xf>
    <xf numFmtId="0" fontId="3" fillId="3" borderId="53" xfId="0" applyFont="1" applyFill="1" applyBorder="1" applyAlignment="1">
      <alignment horizontal="center"/>
    </xf>
    <xf numFmtId="164" fontId="15" fillId="4" borderId="55" xfId="0" applyNumberFormat="1" applyFont="1" applyFill="1" applyBorder="1" applyAlignment="1">
      <alignment horizontal="center"/>
    </xf>
    <xf numFmtId="1" fontId="16" fillId="4" borderId="55" xfId="0" applyNumberFormat="1" applyFont="1" applyFill="1" applyBorder="1" applyAlignment="1">
      <alignment horizontal="center" vertical="center"/>
    </xf>
    <xf numFmtId="164" fontId="15" fillId="4" borderId="55" xfId="0" applyNumberFormat="1" applyFont="1" applyFill="1" applyBorder="1" applyAlignment="1">
      <alignment horizontal="center" vertical="center"/>
    </xf>
    <xf numFmtId="0" fontId="15" fillId="4" borderId="55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/>
    <xf numFmtId="0" fontId="14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5E278-C805-4C32-8658-F4108B09CED8}">
  <dimension ref="A1:S78"/>
  <sheetViews>
    <sheetView topLeftCell="A9" zoomScaleNormal="100" zoomScaleSheetLayoutView="80" workbookViewId="0">
      <selection activeCell="C17" sqref="C17"/>
    </sheetView>
  </sheetViews>
  <sheetFormatPr defaultRowHeight="15" x14ac:dyDescent="0.25"/>
  <cols>
    <col min="1" max="1" width="10.7109375" bestFit="1" customWidth="1"/>
    <col min="2" max="2" width="12" bestFit="1" customWidth="1"/>
    <col min="3" max="3" width="11.85546875" bestFit="1" customWidth="1"/>
    <col min="4" max="4" width="21.28515625" bestFit="1" customWidth="1"/>
    <col min="5" max="5" width="21.140625" bestFit="1" customWidth="1"/>
    <col min="6" max="6" width="42.140625" bestFit="1" customWidth="1"/>
  </cols>
  <sheetData>
    <row r="1" spans="1:19" x14ac:dyDescent="0.25">
      <c r="A1" s="67" t="s">
        <v>0</v>
      </c>
      <c r="B1" s="68"/>
      <c r="C1" s="68"/>
      <c r="D1" s="68"/>
      <c r="E1" s="69"/>
      <c r="F1" s="15"/>
      <c r="Q1">
        <v>52.52</v>
      </c>
      <c r="R1">
        <v>0</v>
      </c>
    </row>
    <row r="2" spans="1:19" ht="15.75" thickBot="1" x14ac:dyDescent="0.3">
      <c r="A2" s="8" t="s">
        <v>1</v>
      </c>
      <c r="B2" s="11" t="s">
        <v>2</v>
      </c>
      <c r="C2" s="9" t="s">
        <v>3</v>
      </c>
      <c r="D2" s="11" t="s">
        <v>80</v>
      </c>
      <c r="E2" s="10" t="s">
        <v>81</v>
      </c>
      <c r="F2" s="16" t="s">
        <v>82</v>
      </c>
      <c r="G2" s="31" t="s">
        <v>90</v>
      </c>
      <c r="Q2" t="s">
        <v>83</v>
      </c>
      <c r="R2">
        <v>1.3662000000000001</v>
      </c>
      <c r="S2">
        <f>(R1+R2)*0.5*7.48/27</f>
        <v>0.18924400000000002</v>
      </c>
    </row>
    <row r="3" spans="1:19" ht="15.75" thickBot="1" x14ac:dyDescent="0.3">
      <c r="A3" s="5" t="s">
        <v>4</v>
      </c>
      <c r="B3" s="14">
        <v>6</v>
      </c>
      <c r="C3" s="14">
        <v>0</v>
      </c>
      <c r="D3" s="6">
        <v>0</v>
      </c>
      <c r="E3" s="7">
        <v>0</v>
      </c>
      <c r="F3" s="21"/>
      <c r="Q3">
        <v>80</v>
      </c>
      <c r="R3">
        <v>13.305300000000001</v>
      </c>
      <c r="S3">
        <f>(R2+R3)*0.5*20/27</f>
        <v>5.4338888888888901</v>
      </c>
    </row>
    <row r="4" spans="1:19" ht="15.75" thickBot="1" x14ac:dyDescent="0.3">
      <c r="A4" s="1" t="s">
        <v>5</v>
      </c>
      <c r="B4" s="2">
        <v>5.0999999999999996</v>
      </c>
      <c r="C4" s="12">
        <v>0</v>
      </c>
      <c r="D4" s="2">
        <v>11</v>
      </c>
      <c r="E4" s="3">
        <v>0</v>
      </c>
      <c r="F4" s="22"/>
      <c r="Q4">
        <v>0</v>
      </c>
      <c r="R4">
        <v>21.8459</v>
      </c>
      <c r="S4">
        <f t="shared" ref="S4:S33" si="0">(R3+R4)*0.5*20/27</f>
        <v>13.018962962962965</v>
      </c>
    </row>
    <row r="5" spans="1:19" ht="15.75" thickBot="1" x14ac:dyDescent="0.3">
      <c r="A5" s="1" t="s">
        <v>6</v>
      </c>
      <c r="B5" s="2">
        <v>12.6</v>
      </c>
      <c r="C5" s="12">
        <v>0.1</v>
      </c>
      <c r="D5" s="2">
        <v>14</v>
      </c>
      <c r="E5" s="3">
        <v>0</v>
      </c>
      <c r="F5" s="22"/>
      <c r="Q5">
        <v>20</v>
      </c>
      <c r="R5">
        <v>15.1457</v>
      </c>
      <c r="S5">
        <f t="shared" si="0"/>
        <v>13.700592592592592</v>
      </c>
    </row>
    <row r="6" spans="1:19" ht="15.75" thickBot="1" x14ac:dyDescent="0.3">
      <c r="A6" s="1" t="s">
        <v>7</v>
      </c>
      <c r="B6" s="2">
        <v>15.8</v>
      </c>
      <c r="C6" s="12">
        <v>0</v>
      </c>
      <c r="D6" s="2">
        <v>7</v>
      </c>
      <c r="E6" s="3">
        <v>0</v>
      </c>
      <c r="F6" s="22"/>
      <c r="Q6">
        <v>40</v>
      </c>
      <c r="R6">
        <v>6.4725999999999999</v>
      </c>
      <c r="S6">
        <f t="shared" si="0"/>
        <v>8.0067777777777778</v>
      </c>
    </row>
    <row r="7" spans="1:19" ht="15.75" thickBot="1" x14ac:dyDescent="0.3">
      <c r="A7" s="1" t="s">
        <v>8</v>
      </c>
      <c r="B7" s="12">
        <v>0</v>
      </c>
      <c r="C7" s="12">
        <v>0</v>
      </c>
      <c r="D7" s="2">
        <v>14</v>
      </c>
      <c r="E7" s="3">
        <v>0</v>
      </c>
      <c r="F7" s="22"/>
      <c r="Q7">
        <v>54.92</v>
      </c>
      <c r="R7">
        <v>9.016</v>
      </c>
      <c r="S7">
        <f>(R6+R7)*0.5*14.92/27</f>
        <v>4.2794428148148151</v>
      </c>
    </row>
    <row r="8" spans="1:19" ht="15.75" thickBot="1" x14ac:dyDescent="0.3">
      <c r="A8" s="1" t="s">
        <v>9</v>
      </c>
      <c r="B8" s="12">
        <v>0</v>
      </c>
      <c r="C8" s="12">
        <v>0</v>
      </c>
      <c r="D8" s="2">
        <v>0</v>
      </c>
      <c r="E8" s="3">
        <v>0</v>
      </c>
      <c r="F8" s="22"/>
      <c r="Q8" t="s">
        <v>84</v>
      </c>
      <c r="R8">
        <v>13.014799999999999</v>
      </c>
      <c r="S8">
        <f>(R7+R8)*0.5*5.08/27</f>
        <v>2.072527111111111</v>
      </c>
    </row>
    <row r="9" spans="1:19" ht="15.75" thickBot="1" x14ac:dyDescent="0.3">
      <c r="A9" s="1" t="s">
        <v>10</v>
      </c>
      <c r="B9" s="12">
        <v>11.5</v>
      </c>
      <c r="C9" s="12">
        <v>0</v>
      </c>
      <c r="D9" s="2">
        <v>6</v>
      </c>
      <c r="E9" s="3">
        <v>0</v>
      </c>
      <c r="F9" s="22"/>
      <c r="Q9">
        <v>80</v>
      </c>
      <c r="R9">
        <v>2.3896999999999999</v>
      </c>
      <c r="S9">
        <f t="shared" si="0"/>
        <v>5.7053703703703702</v>
      </c>
    </row>
    <row r="10" spans="1:19" ht="15.75" thickBot="1" x14ac:dyDescent="0.3">
      <c r="A10" s="1" t="s">
        <v>11</v>
      </c>
      <c r="B10" s="2">
        <v>12.6</v>
      </c>
      <c r="C10" s="12">
        <v>0</v>
      </c>
      <c r="D10" s="2">
        <v>6</v>
      </c>
      <c r="E10" s="3">
        <v>0</v>
      </c>
      <c r="F10" s="22"/>
      <c r="Q10">
        <v>0</v>
      </c>
      <c r="R10">
        <v>0.50339999999999996</v>
      </c>
      <c r="S10">
        <f t="shared" si="0"/>
        <v>1.0715185185185185</v>
      </c>
    </row>
    <row r="11" spans="1:19" ht="15.75" thickBot="1" x14ac:dyDescent="0.3">
      <c r="A11" s="1" t="s">
        <v>12</v>
      </c>
      <c r="B11" s="2">
        <v>5.7</v>
      </c>
      <c r="C11" s="12">
        <v>0</v>
      </c>
      <c r="D11" s="2">
        <v>17</v>
      </c>
      <c r="E11" s="3">
        <v>0</v>
      </c>
      <c r="F11" s="22"/>
      <c r="Q11">
        <v>20</v>
      </c>
      <c r="R11">
        <v>1.4132</v>
      </c>
      <c r="S11">
        <f t="shared" si="0"/>
        <v>0.70985185185185173</v>
      </c>
    </row>
    <row r="12" spans="1:19" ht="15.75" thickBot="1" x14ac:dyDescent="0.3">
      <c r="A12" s="1" t="s">
        <v>13</v>
      </c>
      <c r="B12" s="2">
        <v>5.5</v>
      </c>
      <c r="C12" s="12">
        <v>0</v>
      </c>
      <c r="D12" s="2">
        <v>11</v>
      </c>
      <c r="E12" s="3">
        <v>0</v>
      </c>
      <c r="F12" s="22"/>
      <c r="Q12">
        <v>40</v>
      </c>
      <c r="R12">
        <v>2.7934000000000001</v>
      </c>
      <c r="S12">
        <f t="shared" si="0"/>
        <v>1.5580000000000001</v>
      </c>
    </row>
    <row r="13" spans="1:19" ht="15.75" thickBot="1" x14ac:dyDescent="0.3">
      <c r="A13" s="1" t="s">
        <v>14</v>
      </c>
      <c r="B13" s="2">
        <v>6.3</v>
      </c>
      <c r="C13" s="12">
        <v>0</v>
      </c>
      <c r="D13" s="2">
        <v>3</v>
      </c>
      <c r="E13" s="3">
        <v>0</v>
      </c>
      <c r="F13" s="22"/>
      <c r="Q13">
        <v>50</v>
      </c>
      <c r="R13">
        <v>2.8887</v>
      </c>
      <c r="S13">
        <f>(R12+R13)*0.5*10/27</f>
        <v>1.0522407407407408</v>
      </c>
    </row>
    <row r="14" spans="1:19" ht="15.75" thickBot="1" x14ac:dyDescent="0.3">
      <c r="A14" s="1" t="s">
        <v>15</v>
      </c>
      <c r="B14" s="12">
        <v>0</v>
      </c>
      <c r="C14" s="12">
        <v>0</v>
      </c>
      <c r="D14" s="2">
        <v>6</v>
      </c>
      <c r="E14" s="3">
        <v>0</v>
      </c>
      <c r="F14" s="22"/>
      <c r="Q14">
        <v>60</v>
      </c>
      <c r="R14">
        <v>4.9896000000000003</v>
      </c>
      <c r="S14">
        <f>(R13+R14)*0.5*10/27</f>
        <v>1.4589444444444444</v>
      </c>
    </row>
    <row r="15" spans="1:19" ht="15.75" thickBot="1" x14ac:dyDescent="0.3">
      <c r="A15" s="1" t="s">
        <v>16</v>
      </c>
      <c r="B15" s="2">
        <v>18.7</v>
      </c>
      <c r="C15" s="2">
        <v>2.2000000000000002</v>
      </c>
      <c r="D15" s="2">
        <v>18</v>
      </c>
      <c r="E15" s="3">
        <v>1</v>
      </c>
      <c r="F15" s="22"/>
      <c r="Q15">
        <v>80</v>
      </c>
      <c r="R15">
        <v>2.0973000000000002</v>
      </c>
      <c r="S15">
        <f t="shared" si="0"/>
        <v>2.6247777777777777</v>
      </c>
    </row>
    <row r="16" spans="1:19" ht="15.75" thickBot="1" x14ac:dyDescent="0.3">
      <c r="A16" s="1" t="s">
        <v>17</v>
      </c>
      <c r="B16" s="2">
        <v>16.8</v>
      </c>
      <c r="C16" s="12">
        <v>4</v>
      </c>
      <c r="D16" s="2">
        <v>33</v>
      </c>
      <c r="E16" s="3">
        <v>2</v>
      </c>
      <c r="F16" s="22"/>
      <c r="H16">
        <v>0.66649999999999998</v>
      </c>
      <c r="I16">
        <v>7.68</v>
      </c>
      <c r="K16" s="24">
        <f>((H15+H16)/2)*50/27</f>
        <v>0.61712962962962958</v>
      </c>
      <c r="L16" s="24">
        <f>((I15+I16)/2)*50/27</f>
        <v>7.1111111111111107</v>
      </c>
      <c r="Q16" t="s">
        <v>85</v>
      </c>
      <c r="R16">
        <v>6.4794</v>
      </c>
      <c r="S16">
        <f t="shared" si="0"/>
        <v>3.1765555555555558</v>
      </c>
    </row>
    <row r="17" spans="1:19" ht="15.75" thickBot="1" x14ac:dyDescent="0.3">
      <c r="A17" s="17" t="s">
        <v>18</v>
      </c>
      <c r="B17" s="18">
        <v>8.1</v>
      </c>
      <c r="C17" s="18">
        <v>5.3</v>
      </c>
      <c r="D17" s="19">
        <v>24</v>
      </c>
      <c r="E17" s="20">
        <v>1</v>
      </c>
      <c r="F17" s="24">
        <f>((C16+C17)/2)*50/27</f>
        <v>8.6111111111111125</v>
      </c>
      <c r="H17">
        <v>8.3656000000000006</v>
      </c>
      <c r="I17">
        <v>23.86</v>
      </c>
      <c r="K17" s="24">
        <f t="shared" ref="K17:K38" si="1">((H16+H17)/2)*50/27</f>
        <v>8.3630555555555564</v>
      </c>
      <c r="L17" s="24">
        <f t="shared" ref="L17:L38" si="2">((I16+I17)/2)*50/27</f>
        <v>29.203703703703702</v>
      </c>
      <c r="Q17">
        <v>20</v>
      </c>
      <c r="R17">
        <v>6.3033999999999999</v>
      </c>
      <c r="S17">
        <f t="shared" si="0"/>
        <v>4.7343703703703701</v>
      </c>
    </row>
    <row r="18" spans="1:19" ht="15.75" thickBot="1" x14ac:dyDescent="0.3">
      <c r="A18" s="17" t="s">
        <v>19</v>
      </c>
      <c r="B18" s="19">
        <v>1.4</v>
      </c>
      <c r="C18" s="19">
        <v>8.4</v>
      </c>
      <c r="D18" s="19">
        <v>10</v>
      </c>
      <c r="E18" s="20">
        <v>2</v>
      </c>
      <c r="F18" s="24">
        <f>((C17+C18)/2)*54.9/27</f>
        <v>13.928333333333333</v>
      </c>
      <c r="H18" s="30">
        <v>7.0587</v>
      </c>
      <c r="I18">
        <v>11.24</v>
      </c>
      <c r="K18" s="24">
        <f t="shared" si="1"/>
        <v>14.28175925925926</v>
      </c>
      <c r="L18" s="24">
        <f t="shared" si="2"/>
        <v>32.5</v>
      </c>
      <c r="Q18">
        <v>40</v>
      </c>
      <c r="R18">
        <v>11.9</v>
      </c>
      <c r="S18">
        <f t="shared" si="0"/>
        <v>6.7420000000000009</v>
      </c>
    </row>
    <row r="19" spans="1:19" ht="15.75" thickBot="1" x14ac:dyDescent="0.3">
      <c r="A19" s="17" t="s">
        <v>20</v>
      </c>
      <c r="B19" s="19">
        <v>1.1000000000000001</v>
      </c>
      <c r="C19" s="18">
        <v>8</v>
      </c>
      <c r="D19" s="19">
        <v>3</v>
      </c>
      <c r="E19" s="20">
        <v>2</v>
      </c>
      <c r="F19" s="24">
        <f t="shared" ref="F19:F39" si="3">((C18+C19)/2)*50/27</f>
        <v>15.185185185185183</v>
      </c>
      <c r="H19">
        <v>0.28970000000000001</v>
      </c>
      <c r="I19">
        <v>0</v>
      </c>
      <c r="K19" s="24">
        <f t="shared" si="1"/>
        <v>6.8040740740740739</v>
      </c>
      <c r="L19" s="24">
        <f t="shared" si="2"/>
        <v>10.407407407407407</v>
      </c>
      <c r="Q19">
        <v>50</v>
      </c>
      <c r="R19">
        <v>8.6966999999999999</v>
      </c>
      <c r="S19">
        <f>(R18+R19)*0.5*10/27</f>
        <v>3.8142037037037033</v>
      </c>
    </row>
    <row r="20" spans="1:19" ht="15.75" thickBot="1" x14ac:dyDescent="0.3">
      <c r="A20" s="17" t="s">
        <v>21</v>
      </c>
      <c r="B20" s="19">
        <v>3.1</v>
      </c>
      <c r="C20" s="18">
        <v>5</v>
      </c>
      <c r="D20" s="19">
        <v>4</v>
      </c>
      <c r="E20" s="20">
        <v>1</v>
      </c>
      <c r="F20" s="24">
        <f t="shared" si="3"/>
        <v>12.037037037037036</v>
      </c>
      <c r="H20">
        <v>1.9831000000000001</v>
      </c>
      <c r="I20">
        <v>1.98</v>
      </c>
      <c r="K20" s="24">
        <f t="shared" si="1"/>
        <v>2.1044444444444448</v>
      </c>
      <c r="L20" s="24">
        <f t="shared" si="2"/>
        <v>1.8333333333333333</v>
      </c>
      <c r="Q20">
        <v>60</v>
      </c>
      <c r="R20">
        <v>5.0339999999999998</v>
      </c>
      <c r="S20">
        <f>(R19+R20)*0.5*10/27</f>
        <v>2.5427222222222219</v>
      </c>
    </row>
    <row r="21" spans="1:19" ht="15.75" thickBot="1" x14ac:dyDescent="0.3">
      <c r="A21" s="17" t="s">
        <v>75</v>
      </c>
      <c r="B21" s="19">
        <v>2.5</v>
      </c>
      <c r="C21" s="18">
        <v>5.2</v>
      </c>
      <c r="D21" s="19">
        <v>6</v>
      </c>
      <c r="E21" s="20">
        <v>0</v>
      </c>
      <c r="F21" s="24">
        <f t="shared" si="3"/>
        <v>9.4444444444444429</v>
      </c>
      <c r="H21">
        <v>6.9725999999999999</v>
      </c>
      <c r="I21">
        <v>5.99</v>
      </c>
      <c r="K21" s="24">
        <f t="shared" si="1"/>
        <v>8.2923148148148158</v>
      </c>
      <c r="L21" s="24">
        <f t="shared" si="2"/>
        <v>7.3796296296296306</v>
      </c>
      <c r="Q21">
        <v>80</v>
      </c>
      <c r="R21">
        <v>3.24</v>
      </c>
      <c r="S21">
        <f t="shared" si="0"/>
        <v>3.0644444444444447</v>
      </c>
    </row>
    <row r="22" spans="1:19" ht="15.75" thickBot="1" x14ac:dyDescent="0.3">
      <c r="A22" s="17" t="s">
        <v>22</v>
      </c>
      <c r="B22" s="19">
        <v>2.7</v>
      </c>
      <c r="C22" s="18">
        <v>5.2</v>
      </c>
      <c r="D22" s="19">
        <v>5</v>
      </c>
      <c r="E22" s="20">
        <v>0</v>
      </c>
      <c r="F22" s="24">
        <f t="shared" si="3"/>
        <v>9.6296296296296298</v>
      </c>
      <c r="H22">
        <v>9.2365999999999993</v>
      </c>
      <c r="I22">
        <v>8.7200000000000006</v>
      </c>
      <c r="K22" s="24">
        <f t="shared" si="1"/>
        <v>15.008518518518517</v>
      </c>
      <c r="L22" s="24">
        <f t="shared" si="2"/>
        <v>13.62037037037037</v>
      </c>
      <c r="Q22" t="s">
        <v>86</v>
      </c>
      <c r="R22">
        <v>3.1078000000000001</v>
      </c>
      <c r="S22">
        <f t="shared" si="0"/>
        <v>2.3510370370370373</v>
      </c>
    </row>
    <row r="23" spans="1:19" ht="15.75" thickBot="1" x14ac:dyDescent="0.3">
      <c r="A23" s="17" t="s">
        <v>23</v>
      </c>
      <c r="B23" s="18">
        <v>2</v>
      </c>
      <c r="C23" s="19">
        <v>5.8</v>
      </c>
      <c r="D23" s="19">
        <v>5</v>
      </c>
      <c r="E23" s="20">
        <v>0</v>
      </c>
      <c r="F23" s="24">
        <f t="shared" si="3"/>
        <v>10.185185185185185</v>
      </c>
      <c r="H23" s="30">
        <v>3.0613000000000001</v>
      </c>
      <c r="I23">
        <v>2.9</v>
      </c>
      <c r="K23" s="24">
        <f t="shared" si="1"/>
        <v>11.386944444444444</v>
      </c>
      <c r="L23" s="24">
        <f t="shared" si="2"/>
        <v>10.75925925925926</v>
      </c>
      <c r="Q23">
        <v>20</v>
      </c>
      <c r="R23">
        <v>6.1497999999999999</v>
      </c>
      <c r="S23">
        <f t="shared" si="0"/>
        <v>3.4287407407407406</v>
      </c>
    </row>
    <row r="24" spans="1:19" ht="15.75" thickBot="1" x14ac:dyDescent="0.3">
      <c r="A24" s="17" t="s">
        <v>24</v>
      </c>
      <c r="B24" s="19">
        <v>1.1000000000000001</v>
      </c>
      <c r="C24" s="19">
        <v>6.6</v>
      </c>
      <c r="D24" s="19">
        <v>3</v>
      </c>
      <c r="E24" s="20">
        <v>0</v>
      </c>
      <c r="F24" s="24">
        <f t="shared" si="3"/>
        <v>11.481481481481479</v>
      </c>
      <c r="H24" s="30">
        <v>5.0982000000000003</v>
      </c>
      <c r="I24">
        <v>4.22</v>
      </c>
      <c r="K24" s="24">
        <f t="shared" si="1"/>
        <v>7.5550925925925938</v>
      </c>
      <c r="L24" s="24">
        <f t="shared" si="2"/>
        <v>6.5925925925925917</v>
      </c>
      <c r="Q24">
        <v>40</v>
      </c>
      <c r="R24">
        <v>3.4224999999999999</v>
      </c>
      <c r="S24">
        <f t="shared" si="0"/>
        <v>3.5452962962962964</v>
      </c>
    </row>
    <row r="25" spans="1:19" ht="15.75" thickBot="1" x14ac:dyDescent="0.3">
      <c r="A25" s="17" t="s">
        <v>25</v>
      </c>
      <c r="B25" s="19">
        <v>1.4</v>
      </c>
      <c r="C25" s="19">
        <v>6.6</v>
      </c>
      <c r="D25" s="19">
        <v>3</v>
      </c>
      <c r="E25" s="20">
        <v>0</v>
      </c>
      <c r="F25" s="24">
        <f t="shared" si="3"/>
        <v>12.222222222222221</v>
      </c>
      <c r="H25" s="30">
        <v>4.7659000000000002</v>
      </c>
      <c r="I25">
        <v>4.68</v>
      </c>
      <c r="K25" s="24">
        <f t="shared" si="1"/>
        <v>9.1334259259259269</v>
      </c>
      <c r="L25" s="24">
        <f t="shared" si="2"/>
        <v>8.2407407407407405</v>
      </c>
      <c r="Q25">
        <v>50</v>
      </c>
      <c r="R25">
        <v>4.3819999999999997</v>
      </c>
      <c r="S25">
        <f>(R24+R25)*0.5*10/27</f>
        <v>1.4452777777777774</v>
      </c>
    </row>
    <row r="26" spans="1:19" ht="15.75" thickBot="1" x14ac:dyDescent="0.3">
      <c r="A26" s="17" t="s">
        <v>76</v>
      </c>
      <c r="B26" s="19">
        <v>1.9</v>
      </c>
      <c r="C26" s="18">
        <v>7</v>
      </c>
      <c r="D26" s="19">
        <v>4</v>
      </c>
      <c r="E26" s="20">
        <v>1</v>
      </c>
      <c r="F26" s="24">
        <f>((C25+C26)/2)*45.2/27</f>
        <v>11.383703703703704</v>
      </c>
      <c r="H26" s="30">
        <v>8.2321000000000009</v>
      </c>
      <c r="I26">
        <v>7.72</v>
      </c>
      <c r="K26" s="24">
        <f t="shared" si="1"/>
        <v>12.035185185185187</v>
      </c>
      <c r="L26" s="24">
        <f t="shared" si="2"/>
        <v>11.481481481481479</v>
      </c>
      <c r="Q26">
        <v>60</v>
      </c>
      <c r="R26">
        <v>6.2901999999999996</v>
      </c>
      <c r="S26">
        <f>(R25+R26)*0.5*10/27</f>
        <v>1.9763333333333335</v>
      </c>
    </row>
    <row r="27" spans="1:19" ht="15.75" thickBot="1" x14ac:dyDescent="0.3">
      <c r="A27" s="17" t="s">
        <v>26</v>
      </c>
      <c r="B27" s="18">
        <v>0</v>
      </c>
      <c r="C27" s="18">
        <v>4.7</v>
      </c>
      <c r="D27" s="19">
        <v>3</v>
      </c>
      <c r="E27" s="20">
        <v>1</v>
      </c>
      <c r="F27" s="24">
        <f>((C26+C27)/2)*40.9/27</f>
        <v>8.8616666666666664</v>
      </c>
      <c r="K27" s="24">
        <f t="shared" si="1"/>
        <v>7.622314814814815</v>
      </c>
      <c r="L27" s="24"/>
      <c r="Q27">
        <v>80</v>
      </c>
      <c r="R27">
        <v>5.4196999999999997</v>
      </c>
      <c r="S27">
        <f t="shared" si="0"/>
        <v>4.3369999999999997</v>
      </c>
    </row>
    <row r="28" spans="1:19" ht="15.75" thickBot="1" x14ac:dyDescent="0.3">
      <c r="A28" s="17" t="s">
        <v>27</v>
      </c>
      <c r="B28" s="18">
        <v>0</v>
      </c>
      <c r="C28" s="18">
        <v>4.7</v>
      </c>
      <c r="D28" s="19">
        <v>0</v>
      </c>
      <c r="E28" s="20">
        <v>0</v>
      </c>
      <c r="F28" s="24">
        <f>((C27+C28)/2)*28.4/27</f>
        <v>4.9437037037037035</v>
      </c>
      <c r="K28" s="24">
        <f t="shared" si="1"/>
        <v>0</v>
      </c>
      <c r="L28" s="24"/>
      <c r="Q28" t="s">
        <v>87</v>
      </c>
      <c r="R28">
        <v>4.3715000000000002</v>
      </c>
      <c r="S28">
        <f t="shared" si="0"/>
        <v>3.6263703703703705</v>
      </c>
    </row>
    <row r="29" spans="1:19" ht="15.75" thickBot="1" x14ac:dyDescent="0.3">
      <c r="A29" s="17" t="s">
        <v>28</v>
      </c>
      <c r="B29" s="18">
        <v>0</v>
      </c>
      <c r="C29" s="18">
        <v>4.7</v>
      </c>
      <c r="D29" s="19">
        <v>0</v>
      </c>
      <c r="E29" s="20">
        <v>1</v>
      </c>
      <c r="F29" s="24">
        <f>((C28+C29)/2)*27.9/27</f>
        <v>4.8566666666666665</v>
      </c>
      <c r="K29" s="24">
        <f t="shared" si="1"/>
        <v>0</v>
      </c>
      <c r="L29" s="24"/>
      <c r="Q29">
        <v>20</v>
      </c>
      <c r="R29">
        <v>3.5831</v>
      </c>
      <c r="S29">
        <f t="shared" si="0"/>
        <v>2.9461481481481484</v>
      </c>
    </row>
    <row r="30" spans="1:19" ht="15.75" thickBot="1" x14ac:dyDescent="0.3">
      <c r="A30" s="17" t="s">
        <v>32</v>
      </c>
      <c r="B30" s="18">
        <v>0</v>
      </c>
      <c r="C30" s="18">
        <v>4.7</v>
      </c>
      <c r="D30" s="19">
        <v>0</v>
      </c>
      <c r="E30" s="20">
        <v>16</v>
      </c>
      <c r="F30" s="24">
        <f>((C29+C30)/2)*101.9/27</f>
        <v>17.738148148148152</v>
      </c>
      <c r="K30" s="24">
        <f t="shared" si="1"/>
        <v>0</v>
      </c>
      <c r="L30" s="24"/>
      <c r="Q30">
        <v>40</v>
      </c>
      <c r="R30">
        <v>11.2859</v>
      </c>
      <c r="S30">
        <f t="shared" si="0"/>
        <v>5.507037037037037</v>
      </c>
    </row>
    <row r="31" spans="1:19" ht="15.75" thickBot="1" x14ac:dyDescent="0.3">
      <c r="A31" s="17" t="s">
        <v>29</v>
      </c>
      <c r="B31" s="18">
        <v>0</v>
      </c>
      <c r="C31" s="18">
        <v>4.7</v>
      </c>
      <c r="D31" s="19">
        <v>0</v>
      </c>
      <c r="E31" s="20">
        <v>10</v>
      </c>
      <c r="F31" s="24">
        <f>((C30+C31)/2)*43.8/27</f>
        <v>7.6244444444444435</v>
      </c>
      <c r="K31" s="24">
        <f t="shared" si="1"/>
        <v>0</v>
      </c>
      <c r="L31" s="24"/>
      <c r="Q31">
        <v>45.24</v>
      </c>
      <c r="R31">
        <v>7.3540000000000001</v>
      </c>
      <c r="S31">
        <f>(R30+R31)*0.5*5.24/27</f>
        <v>1.8087606666666669</v>
      </c>
    </row>
    <row r="32" spans="1:19" ht="15.75" thickBot="1" x14ac:dyDescent="0.3">
      <c r="A32" s="17" t="s">
        <v>30</v>
      </c>
      <c r="B32" s="18">
        <v>0</v>
      </c>
      <c r="C32" s="18">
        <v>4.7</v>
      </c>
      <c r="D32" s="19">
        <v>0</v>
      </c>
      <c r="E32" s="20">
        <v>3</v>
      </c>
      <c r="F32" s="24">
        <f>((C31+C32)/2)*11.9/27</f>
        <v>2.0714814814814817</v>
      </c>
      <c r="K32" s="24">
        <f t="shared" si="1"/>
        <v>0</v>
      </c>
      <c r="L32" s="24"/>
      <c r="Q32">
        <v>60</v>
      </c>
      <c r="R32">
        <v>1.6653</v>
      </c>
      <c r="S32">
        <f>(R31+R32)*0.5*14.76/27</f>
        <v>2.465275333333333</v>
      </c>
    </row>
    <row r="33" spans="1:19" ht="15.75" thickBot="1" x14ac:dyDescent="0.3">
      <c r="A33" s="17" t="s">
        <v>31</v>
      </c>
      <c r="B33" s="18">
        <v>0</v>
      </c>
      <c r="C33" s="18">
        <v>4.7</v>
      </c>
      <c r="D33" s="19">
        <v>0</v>
      </c>
      <c r="E33" s="20">
        <v>7</v>
      </c>
      <c r="F33" s="24">
        <f>((C32+C33)/2)*31.9/27</f>
        <v>5.5529629629629635</v>
      </c>
      <c r="K33" s="24">
        <f t="shared" si="1"/>
        <v>0</v>
      </c>
      <c r="L33" s="24"/>
      <c r="Q33">
        <v>76</v>
      </c>
      <c r="R33">
        <v>0</v>
      </c>
      <c r="S33">
        <f t="shared" si="0"/>
        <v>0.61677777777777776</v>
      </c>
    </row>
    <row r="34" spans="1:19" ht="15.75" thickBot="1" x14ac:dyDescent="0.3">
      <c r="A34" s="17" t="s">
        <v>33</v>
      </c>
      <c r="B34" s="18">
        <v>0</v>
      </c>
      <c r="C34" s="18">
        <v>4.7</v>
      </c>
      <c r="D34" s="19">
        <v>0</v>
      </c>
      <c r="E34" s="20">
        <v>13</v>
      </c>
      <c r="F34" s="24">
        <f>((C33+C34)/2)*100.1/27</f>
        <v>17.424814814814813</v>
      </c>
      <c r="K34" s="24">
        <f t="shared" si="1"/>
        <v>0</v>
      </c>
      <c r="L34" s="24"/>
    </row>
    <row r="35" spans="1:19" ht="15.75" thickBot="1" x14ac:dyDescent="0.3">
      <c r="A35" s="17" t="s">
        <v>77</v>
      </c>
      <c r="B35" s="18">
        <v>0</v>
      </c>
      <c r="C35" s="18">
        <v>4.7</v>
      </c>
      <c r="D35" s="19">
        <v>0</v>
      </c>
      <c r="E35" s="20">
        <v>2</v>
      </c>
      <c r="F35" s="24">
        <f>((C34+C35)/2)*57.9/27</f>
        <v>10.078888888888889</v>
      </c>
      <c r="K35" s="24">
        <f t="shared" si="1"/>
        <v>0</v>
      </c>
      <c r="L35" s="24"/>
      <c r="S35">
        <f>SUM(S2:S33)</f>
        <v>119.01049066666668</v>
      </c>
    </row>
    <row r="36" spans="1:19" ht="15.75" thickBot="1" x14ac:dyDescent="0.3">
      <c r="A36" s="17" t="s">
        <v>34</v>
      </c>
      <c r="B36" s="19">
        <v>2.8</v>
      </c>
      <c r="C36" s="18">
        <v>5.5</v>
      </c>
      <c r="D36" s="19">
        <v>3</v>
      </c>
      <c r="E36" s="20">
        <v>0</v>
      </c>
      <c r="F36" s="24">
        <f>((C35+C36)/2)*46/27</f>
        <v>8.6888888888888882</v>
      </c>
      <c r="H36">
        <v>3.5949</v>
      </c>
      <c r="I36">
        <v>3.57</v>
      </c>
      <c r="K36" s="24">
        <f t="shared" si="1"/>
        <v>3.3286111111111114</v>
      </c>
      <c r="L36" s="24">
        <f t="shared" si="2"/>
        <v>3.3055555555555554</v>
      </c>
    </row>
    <row r="37" spans="1:19" ht="15.75" thickBot="1" x14ac:dyDescent="0.3">
      <c r="A37" s="17" t="s">
        <v>35</v>
      </c>
      <c r="B37" s="19">
        <v>1.4</v>
      </c>
      <c r="C37" s="19">
        <v>6.5</v>
      </c>
      <c r="D37" s="19">
        <v>2</v>
      </c>
      <c r="E37" s="20">
        <v>0</v>
      </c>
      <c r="F37" s="24">
        <f>((C36+C37)/2)*14.1/27</f>
        <v>3.1333333333333333</v>
      </c>
      <c r="H37" s="30">
        <v>6.7628000000000004</v>
      </c>
      <c r="I37">
        <v>9.2100000000000009</v>
      </c>
      <c r="K37" s="24">
        <f t="shared" si="1"/>
        <v>9.590462962962965</v>
      </c>
      <c r="L37" s="24">
        <f t="shared" si="2"/>
        <v>11.833333333333334</v>
      </c>
      <c r="Q37" t="s">
        <v>88</v>
      </c>
      <c r="R37">
        <v>0</v>
      </c>
    </row>
    <row r="38" spans="1:19" ht="15.75" thickBot="1" x14ac:dyDescent="0.3">
      <c r="A38" s="17" t="s">
        <v>36</v>
      </c>
      <c r="B38" s="19">
        <v>0.9</v>
      </c>
      <c r="C38" s="19">
        <v>8.4</v>
      </c>
      <c r="D38" s="19">
        <v>3</v>
      </c>
      <c r="E38" s="20">
        <v>1</v>
      </c>
      <c r="F38" s="24">
        <f t="shared" si="3"/>
        <v>13.796296296296296</v>
      </c>
      <c r="H38" s="30">
        <v>4.4267000000000003</v>
      </c>
      <c r="I38">
        <v>16.93</v>
      </c>
      <c r="K38" s="24">
        <f t="shared" si="1"/>
        <v>10.360648148148149</v>
      </c>
      <c r="L38" s="24">
        <f t="shared" si="2"/>
        <v>24.203703703703702</v>
      </c>
      <c r="Q38">
        <v>20</v>
      </c>
      <c r="R38">
        <v>12.720499999999999</v>
      </c>
      <c r="S38">
        <f t="shared" ref="S38:S44" si="4">(R37+R38)*0.5*20/27</f>
        <v>4.7112962962962959</v>
      </c>
    </row>
    <row r="39" spans="1:19" ht="15.75" thickBot="1" x14ac:dyDescent="0.3">
      <c r="A39" s="17" t="s">
        <v>37</v>
      </c>
      <c r="B39" s="19">
        <v>0.5</v>
      </c>
      <c r="C39" s="19">
        <v>3.3</v>
      </c>
      <c r="D39" s="19">
        <v>2</v>
      </c>
      <c r="E39" s="20">
        <v>3</v>
      </c>
      <c r="F39" s="24">
        <f t="shared" si="3"/>
        <v>10.833333333333334</v>
      </c>
      <c r="Q39">
        <v>35.86</v>
      </c>
      <c r="R39">
        <v>2.9777</v>
      </c>
      <c r="S39">
        <f>(R38+R39)*0.5*15.86/27</f>
        <v>4.6106194814814812</v>
      </c>
    </row>
    <row r="40" spans="1:19" ht="15.75" thickBot="1" x14ac:dyDescent="0.3">
      <c r="A40" s="1" t="s">
        <v>38</v>
      </c>
      <c r="B40" s="2">
        <v>26.4</v>
      </c>
      <c r="C40" s="2">
        <v>3.3</v>
      </c>
      <c r="D40" s="12">
        <f>((B39+B40)/2)*56.3/27</f>
        <v>28.045740740740737</v>
      </c>
      <c r="E40" s="12">
        <f>((C39+C40)/2)*56.3/27</f>
        <v>6.8811111111111112</v>
      </c>
      <c r="F40" s="22"/>
      <c r="Q40">
        <v>40</v>
      </c>
      <c r="R40">
        <v>4.1393000000000004</v>
      </c>
      <c r="S40">
        <f>(R39+R40)*0.5*4.14/27</f>
        <v>0.54563666666666666</v>
      </c>
    </row>
    <row r="41" spans="1:19" ht="15.75" thickBot="1" x14ac:dyDescent="0.3">
      <c r="A41" s="1" t="s">
        <v>39</v>
      </c>
      <c r="B41" s="2">
        <v>11.8</v>
      </c>
      <c r="C41" s="2">
        <v>6.9</v>
      </c>
      <c r="D41" s="12">
        <f>((B40+B41)/2)*45.7/27</f>
        <v>32.328518518518521</v>
      </c>
      <c r="E41" s="12">
        <f>((C40+C41)/2)*45.7/27</f>
        <v>8.6322222222222216</v>
      </c>
      <c r="F41" s="22"/>
      <c r="Q41">
        <v>50</v>
      </c>
      <c r="R41">
        <v>7.1510999999999996</v>
      </c>
      <c r="S41">
        <f>(R40+R41)*0.5*10/27</f>
        <v>2.0908148148148147</v>
      </c>
    </row>
    <row r="42" spans="1:19" ht="15.75" thickBot="1" x14ac:dyDescent="0.3">
      <c r="A42" s="1" t="s">
        <v>40</v>
      </c>
      <c r="B42" s="2">
        <v>11.3</v>
      </c>
      <c r="C42" s="2">
        <v>16.5</v>
      </c>
      <c r="D42" s="12">
        <f t="shared" ref="D42:E44" si="5">((B41+B42)/2)*50/27</f>
        <v>21.388888888888889</v>
      </c>
      <c r="E42" s="12">
        <f t="shared" si="5"/>
        <v>21.666666666666668</v>
      </c>
      <c r="F42" s="22"/>
      <c r="Q42">
        <v>60</v>
      </c>
      <c r="R42">
        <v>3.6785000000000001</v>
      </c>
      <c r="S42">
        <f>(R41+R42)*0.5*10/27</f>
        <v>2.0054814814814814</v>
      </c>
    </row>
    <row r="43" spans="1:19" ht="15.75" thickBot="1" x14ac:dyDescent="0.3">
      <c r="A43" s="1" t="s">
        <v>41</v>
      </c>
      <c r="B43" s="2">
        <v>9.6</v>
      </c>
      <c r="C43" s="2">
        <v>13.3</v>
      </c>
      <c r="D43" s="12">
        <f t="shared" si="5"/>
        <v>19.351851851851851</v>
      </c>
      <c r="E43" s="12">
        <f t="shared" si="5"/>
        <v>27.592592592592592</v>
      </c>
      <c r="F43" s="22"/>
      <c r="Q43">
        <v>80</v>
      </c>
      <c r="R43">
        <v>0</v>
      </c>
      <c r="S43">
        <f t="shared" si="4"/>
        <v>1.3624074074074075</v>
      </c>
    </row>
    <row r="44" spans="1:19" ht="15.75" thickBot="1" x14ac:dyDescent="0.3">
      <c r="A44" s="1" t="s">
        <v>42</v>
      </c>
      <c r="B44" s="2">
        <v>10.199999999999999</v>
      </c>
      <c r="C44" s="2">
        <v>31.6</v>
      </c>
      <c r="D44" s="12">
        <f t="shared" si="5"/>
        <v>18.333333333333332</v>
      </c>
      <c r="E44" s="12">
        <f t="shared" si="5"/>
        <v>41.574074074074083</v>
      </c>
      <c r="F44" s="22"/>
      <c r="Q44" t="s">
        <v>89</v>
      </c>
      <c r="R44">
        <v>0</v>
      </c>
      <c r="S44">
        <f t="shared" si="4"/>
        <v>0</v>
      </c>
    </row>
    <row r="45" spans="1:19" ht="15.75" thickBot="1" x14ac:dyDescent="0.3">
      <c r="A45" s="1" t="s">
        <v>43</v>
      </c>
      <c r="B45" s="2">
        <v>8.4</v>
      </c>
      <c r="C45" s="2">
        <v>30.7</v>
      </c>
      <c r="D45" s="12">
        <f>((B44+B45)/2)*23.4/27</f>
        <v>8.06</v>
      </c>
      <c r="E45" s="12">
        <f>((C44+C45)/2)*23.4/27</f>
        <v>26.996666666666666</v>
      </c>
      <c r="F45" s="22"/>
    </row>
    <row r="46" spans="1:19" ht="15.75" thickBot="1" x14ac:dyDescent="0.3">
      <c r="A46" s="1" t="s">
        <v>44</v>
      </c>
      <c r="B46" s="2">
        <v>6.3</v>
      </c>
      <c r="C46" s="2">
        <v>38.200000000000003</v>
      </c>
      <c r="D46" s="12">
        <f>((B45+B46)/2)*26.6/27</f>
        <v>7.2411111111111106</v>
      </c>
      <c r="E46" s="12">
        <f>((C45+C46)/2)*26.6/27</f>
        <v>33.939629629629636</v>
      </c>
      <c r="F46" s="22"/>
      <c r="S46">
        <f>S35+SUM(S38:S44)</f>
        <v>134.33674681481483</v>
      </c>
    </row>
    <row r="47" spans="1:19" ht="15.75" thickBot="1" x14ac:dyDescent="0.3">
      <c r="A47" s="1" t="s">
        <v>45</v>
      </c>
      <c r="B47" s="2">
        <v>5.9</v>
      </c>
      <c r="C47" s="2">
        <v>15.1</v>
      </c>
      <c r="D47" s="12">
        <f t="shared" ref="D47:E50" si="6">((B46+B47)/2)*50/27</f>
        <v>11.296296296296296</v>
      </c>
      <c r="E47" s="12">
        <f t="shared" si="6"/>
        <v>49.351851851851855</v>
      </c>
      <c r="F47" s="22"/>
    </row>
    <row r="48" spans="1:19" ht="15.75" thickBot="1" x14ac:dyDescent="0.3">
      <c r="A48" s="1" t="s">
        <v>46</v>
      </c>
      <c r="B48" s="2">
        <v>6.3</v>
      </c>
      <c r="C48" s="2">
        <v>9.6</v>
      </c>
      <c r="D48" s="12">
        <f t="shared" si="6"/>
        <v>11.296296296296296</v>
      </c>
      <c r="E48" s="12">
        <f t="shared" si="6"/>
        <v>22.87037037037037</v>
      </c>
      <c r="F48" s="22"/>
    </row>
    <row r="49" spans="1:6" ht="15.75" thickBot="1" x14ac:dyDescent="0.3">
      <c r="A49" s="1" t="s">
        <v>47</v>
      </c>
      <c r="B49" s="2">
        <v>7.2</v>
      </c>
      <c r="C49" s="12">
        <v>10</v>
      </c>
      <c r="D49" s="12">
        <f t="shared" si="6"/>
        <v>12.5</v>
      </c>
      <c r="E49" s="12">
        <f t="shared" si="6"/>
        <v>18.148148148148149</v>
      </c>
      <c r="F49" s="22"/>
    </row>
    <row r="50" spans="1:6" ht="15.75" thickBot="1" x14ac:dyDescent="0.3">
      <c r="A50" s="1" t="s">
        <v>48</v>
      </c>
      <c r="B50" s="2">
        <v>9.6</v>
      </c>
      <c r="C50" s="2">
        <v>7.4</v>
      </c>
      <c r="D50" s="12">
        <f t="shared" si="6"/>
        <v>15.555555555555555</v>
      </c>
      <c r="E50" s="12">
        <f t="shared" si="6"/>
        <v>16.111111111111111</v>
      </c>
      <c r="F50" s="22"/>
    </row>
    <row r="51" spans="1:6" ht="15.75" thickBot="1" x14ac:dyDescent="0.3">
      <c r="A51" s="1" t="s">
        <v>49</v>
      </c>
      <c r="B51" s="2">
        <v>7.4</v>
      </c>
      <c r="C51" s="2">
        <v>10.4</v>
      </c>
      <c r="D51" s="12">
        <f>((B50+B51)/2)*52.2/27</f>
        <v>16.433333333333334</v>
      </c>
      <c r="E51" s="12">
        <f>((C50+C51)/2)*52.2/27</f>
        <v>17.206666666666667</v>
      </c>
      <c r="F51" s="22"/>
    </row>
    <row r="52" spans="1:6" ht="15.75" thickBot="1" x14ac:dyDescent="0.3">
      <c r="A52" s="1" t="s">
        <v>50</v>
      </c>
      <c r="B52" s="2">
        <v>6.4</v>
      </c>
      <c r="C52" s="2">
        <v>10.6</v>
      </c>
      <c r="D52" s="12">
        <f>((B51+B52)/2)*47.8/27</f>
        <v>12.215555555555556</v>
      </c>
      <c r="E52" s="12">
        <f>((C51+C52)/2)*47.8/27</f>
        <v>18.588888888888889</v>
      </c>
      <c r="F52" s="22"/>
    </row>
    <row r="53" spans="1:6" ht="15.75" thickBot="1" x14ac:dyDescent="0.3">
      <c r="A53" s="1" t="s">
        <v>51</v>
      </c>
      <c r="B53" s="2">
        <v>6.4</v>
      </c>
      <c r="C53" s="2">
        <v>8.3000000000000007</v>
      </c>
      <c r="D53" s="12">
        <f>((B52+B53)/2)*50/27</f>
        <v>11.851851851851851</v>
      </c>
      <c r="E53" s="12">
        <f>((C52+C53)/2)*50/27</f>
        <v>17.499999999999996</v>
      </c>
      <c r="F53" s="22"/>
    </row>
    <row r="54" spans="1:6" ht="15.75" thickBot="1" x14ac:dyDescent="0.3">
      <c r="A54" s="1" t="s">
        <v>78</v>
      </c>
      <c r="B54" s="2">
        <v>8.1</v>
      </c>
      <c r="C54" s="12">
        <v>8</v>
      </c>
      <c r="D54" s="12">
        <f>((B53+B54)/2)*50/27</f>
        <v>13.425925925925926</v>
      </c>
      <c r="E54" s="12">
        <f>((C53+C54)/2)*50/27</f>
        <v>15.092592592592593</v>
      </c>
      <c r="F54" s="22"/>
    </row>
    <row r="55" spans="1:6" ht="15.75" thickBot="1" x14ac:dyDescent="0.3">
      <c r="A55" s="1" t="s">
        <v>52</v>
      </c>
      <c r="B55" s="2">
        <v>8.5</v>
      </c>
      <c r="C55" s="12">
        <v>4</v>
      </c>
      <c r="D55" s="12">
        <f t="shared" ref="D55:E74" si="7">((B54+B55)/2)*50/27</f>
        <v>15.370370370370372</v>
      </c>
      <c r="E55" s="12">
        <f t="shared" si="7"/>
        <v>11.111111111111111</v>
      </c>
      <c r="F55" s="22"/>
    </row>
    <row r="56" spans="1:6" ht="15.75" thickBot="1" x14ac:dyDescent="0.3">
      <c r="A56" s="1" t="s">
        <v>53</v>
      </c>
      <c r="B56" s="12">
        <v>8</v>
      </c>
      <c r="C56" s="2">
        <v>6.8</v>
      </c>
      <c r="D56" s="12">
        <f t="shared" si="7"/>
        <v>15.277777777777779</v>
      </c>
      <c r="E56" s="12">
        <f t="shared" si="7"/>
        <v>10</v>
      </c>
      <c r="F56" s="22"/>
    </row>
    <row r="57" spans="1:6" ht="15.75" thickBot="1" x14ac:dyDescent="0.3">
      <c r="A57" s="1" t="s">
        <v>54</v>
      </c>
      <c r="B57" s="2">
        <v>7.3</v>
      </c>
      <c r="C57" s="2">
        <v>5.8</v>
      </c>
      <c r="D57" s="12">
        <f t="shared" si="7"/>
        <v>14.166666666666666</v>
      </c>
      <c r="E57" s="12">
        <f t="shared" si="7"/>
        <v>11.666666666666666</v>
      </c>
      <c r="F57" s="22"/>
    </row>
    <row r="58" spans="1:6" ht="15.75" thickBot="1" x14ac:dyDescent="0.3">
      <c r="A58" s="1" t="s">
        <v>55</v>
      </c>
      <c r="B58" s="2">
        <v>7.2</v>
      </c>
      <c r="C58" s="12">
        <v>5</v>
      </c>
      <c r="D58" s="12">
        <f t="shared" si="7"/>
        <v>13.425925925925926</v>
      </c>
      <c r="E58" s="12">
        <f t="shared" si="7"/>
        <v>10</v>
      </c>
      <c r="F58" s="22"/>
    </row>
    <row r="59" spans="1:6" ht="15.75" thickBot="1" x14ac:dyDescent="0.3">
      <c r="A59" s="1" t="s">
        <v>56</v>
      </c>
      <c r="B59" s="2">
        <v>7.7</v>
      </c>
      <c r="C59" s="2">
        <v>3.8</v>
      </c>
      <c r="D59" s="12">
        <f t="shared" si="7"/>
        <v>13.796296296296296</v>
      </c>
      <c r="E59" s="12">
        <f t="shared" si="7"/>
        <v>8.1481481481481488</v>
      </c>
      <c r="F59" s="22"/>
    </row>
    <row r="60" spans="1:6" ht="15.75" thickBot="1" x14ac:dyDescent="0.3">
      <c r="A60" s="1" t="s">
        <v>57</v>
      </c>
      <c r="B60" s="2">
        <v>20.2</v>
      </c>
      <c r="C60" s="12">
        <v>0</v>
      </c>
      <c r="D60" s="12">
        <f t="shared" si="7"/>
        <v>25.833333333333332</v>
      </c>
      <c r="E60" s="12">
        <f t="shared" si="7"/>
        <v>3.5185185185185186</v>
      </c>
      <c r="F60" s="22"/>
    </row>
    <row r="61" spans="1:6" ht="15.75" thickBot="1" x14ac:dyDescent="0.3">
      <c r="A61" s="1" t="s">
        <v>58</v>
      </c>
      <c r="B61" s="12">
        <v>9</v>
      </c>
      <c r="C61" s="2">
        <v>3.2</v>
      </c>
      <c r="D61" s="12">
        <f t="shared" si="7"/>
        <v>27.037037037037038</v>
      </c>
      <c r="E61" s="12">
        <f t="shared" si="7"/>
        <v>2.9629629629629628</v>
      </c>
      <c r="F61" s="22"/>
    </row>
    <row r="62" spans="1:6" ht="15.75" thickBot="1" x14ac:dyDescent="0.3">
      <c r="A62" s="1" t="s">
        <v>59</v>
      </c>
      <c r="B62" s="2">
        <v>8.9</v>
      </c>
      <c r="C62" s="2">
        <v>3.6</v>
      </c>
      <c r="D62" s="12">
        <f t="shared" si="7"/>
        <v>16.574074074074073</v>
      </c>
      <c r="E62" s="12">
        <f t="shared" si="7"/>
        <v>6.2962962962962976</v>
      </c>
      <c r="F62" s="22"/>
    </row>
    <row r="63" spans="1:6" ht="15.75" thickBot="1" x14ac:dyDescent="0.3">
      <c r="A63" s="1" t="s">
        <v>60</v>
      </c>
      <c r="B63" s="2">
        <v>7.8</v>
      </c>
      <c r="C63" s="2">
        <v>3.9</v>
      </c>
      <c r="D63" s="12">
        <f t="shared" si="7"/>
        <v>15.462962962962964</v>
      </c>
      <c r="E63" s="12">
        <f t="shared" si="7"/>
        <v>6.9444444444444446</v>
      </c>
      <c r="F63" s="22"/>
    </row>
    <row r="64" spans="1:6" ht="15.75" thickBot="1" x14ac:dyDescent="0.3">
      <c r="A64" s="1" t="s">
        <v>61</v>
      </c>
      <c r="B64" s="2">
        <v>7.8</v>
      </c>
      <c r="C64" s="2">
        <v>4.2</v>
      </c>
      <c r="D64" s="12">
        <f t="shared" si="7"/>
        <v>14.444444444444445</v>
      </c>
      <c r="E64" s="12">
        <f t="shared" si="7"/>
        <v>7.5</v>
      </c>
      <c r="F64" s="22"/>
    </row>
    <row r="65" spans="1:6" ht="15.75" thickBot="1" x14ac:dyDescent="0.3">
      <c r="A65" s="1" t="s">
        <v>62</v>
      </c>
      <c r="B65" s="2">
        <v>7.8</v>
      </c>
      <c r="C65" s="2">
        <v>5.4</v>
      </c>
      <c r="D65" s="12">
        <f t="shared" si="7"/>
        <v>14.444444444444445</v>
      </c>
      <c r="E65" s="12">
        <f t="shared" si="7"/>
        <v>8.8888888888888893</v>
      </c>
      <c r="F65" s="22"/>
    </row>
    <row r="66" spans="1:6" ht="15.75" thickBot="1" x14ac:dyDescent="0.3">
      <c r="A66" s="1" t="s">
        <v>63</v>
      </c>
      <c r="B66" s="2">
        <v>6.7</v>
      </c>
      <c r="C66" s="12">
        <v>7</v>
      </c>
      <c r="D66" s="12">
        <f t="shared" si="7"/>
        <v>13.425925925925926</v>
      </c>
      <c r="E66" s="12">
        <f t="shared" si="7"/>
        <v>11.481481481481481</v>
      </c>
      <c r="F66" s="22"/>
    </row>
    <row r="67" spans="1:6" ht="15.75" thickBot="1" x14ac:dyDescent="0.3">
      <c r="A67" s="1" t="s">
        <v>64</v>
      </c>
      <c r="B67" s="2">
        <v>5.9</v>
      </c>
      <c r="C67" s="2">
        <v>6.6</v>
      </c>
      <c r="D67" s="12">
        <f t="shared" si="7"/>
        <v>11.66666666666667</v>
      </c>
      <c r="E67" s="12">
        <f t="shared" si="7"/>
        <v>12.592592592592593</v>
      </c>
      <c r="F67" s="22"/>
    </row>
    <row r="68" spans="1:6" ht="15.75" thickBot="1" x14ac:dyDescent="0.3">
      <c r="A68" s="1" t="s">
        <v>65</v>
      </c>
      <c r="B68" s="2">
        <v>7.8</v>
      </c>
      <c r="C68" s="2">
        <v>5.2</v>
      </c>
      <c r="D68" s="12">
        <f t="shared" si="7"/>
        <v>12.685185185185185</v>
      </c>
      <c r="E68" s="12">
        <f t="shared" si="7"/>
        <v>10.925925925925926</v>
      </c>
      <c r="F68" s="22"/>
    </row>
    <row r="69" spans="1:6" ht="15.75" thickBot="1" x14ac:dyDescent="0.3">
      <c r="A69" s="1" t="s">
        <v>66</v>
      </c>
      <c r="B69" s="2">
        <v>0.1</v>
      </c>
      <c r="C69" s="2">
        <v>20.100000000000001</v>
      </c>
      <c r="D69" s="12">
        <f t="shared" si="7"/>
        <v>7.3148148148148149</v>
      </c>
      <c r="E69" s="12">
        <f t="shared" si="7"/>
        <v>23.425925925925927</v>
      </c>
      <c r="F69" s="22"/>
    </row>
    <row r="70" spans="1:6" ht="15.75" thickBot="1" x14ac:dyDescent="0.3">
      <c r="A70" s="1" t="s">
        <v>67</v>
      </c>
      <c r="B70" s="2">
        <v>3.9</v>
      </c>
      <c r="C70" s="2">
        <v>16.5</v>
      </c>
      <c r="D70" s="12">
        <f t="shared" si="7"/>
        <v>3.7037037037037037</v>
      </c>
      <c r="E70" s="12">
        <f t="shared" si="7"/>
        <v>33.888888888888886</v>
      </c>
      <c r="F70" s="22"/>
    </row>
    <row r="71" spans="1:6" ht="15.75" thickBot="1" x14ac:dyDescent="0.3">
      <c r="A71" s="1" t="s">
        <v>68</v>
      </c>
      <c r="B71" s="2">
        <v>10.3</v>
      </c>
      <c r="C71" s="12">
        <v>17</v>
      </c>
      <c r="D71" s="12">
        <f t="shared" si="7"/>
        <v>13.148148148148149</v>
      </c>
      <c r="E71" s="12">
        <f t="shared" si="7"/>
        <v>31.018518518518519</v>
      </c>
      <c r="F71" s="22"/>
    </row>
    <row r="72" spans="1:6" ht="15.75" thickBot="1" x14ac:dyDescent="0.3">
      <c r="A72" s="1" t="s">
        <v>69</v>
      </c>
      <c r="B72" s="2">
        <v>9.6</v>
      </c>
      <c r="C72" s="2">
        <v>16.8</v>
      </c>
      <c r="D72" s="12">
        <f t="shared" si="7"/>
        <v>18.425925925925924</v>
      </c>
      <c r="E72" s="12">
        <f t="shared" si="7"/>
        <v>31.296296296296291</v>
      </c>
      <c r="F72" s="22"/>
    </row>
    <row r="73" spans="1:6" ht="15.75" thickBot="1" x14ac:dyDescent="0.3">
      <c r="A73" s="1" t="s">
        <v>70</v>
      </c>
      <c r="B73" s="2">
        <v>18.8</v>
      </c>
      <c r="C73" s="2">
        <v>13.4</v>
      </c>
      <c r="D73" s="12">
        <f t="shared" si="7"/>
        <v>26.296296296296298</v>
      </c>
      <c r="E73" s="12">
        <f t="shared" si="7"/>
        <v>27.962962962962965</v>
      </c>
      <c r="F73" s="22"/>
    </row>
    <row r="74" spans="1:6" ht="15.75" thickBot="1" x14ac:dyDescent="0.3">
      <c r="A74" s="1" t="s">
        <v>71</v>
      </c>
      <c r="B74" s="12">
        <v>14</v>
      </c>
      <c r="C74" s="2">
        <v>11.4</v>
      </c>
      <c r="D74" s="12">
        <f t="shared" si="7"/>
        <v>30.370370370370367</v>
      </c>
      <c r="E74" s="12">
        <f t="shared" si="7"/>
        <v>22.962962962962962</v>
      </c>
      <c r="F74" s="22"/>
    </row>
    <row r="75" spans="1:6" ht="15.75" thickBot="1" x14ac:dyDescent="0.3">
      <c r="A75" s="1" t="s">
        <v>72</v>
      </c>
      <c r="B75" s="2">
        <v>16.8</v>
      </c>
      <c r="C75" s="12">
        <v>0</v>
      </c>
      <c r="D75" s="12">
        <f>((B74+B75)/2)*38.6/27</f>
        <v>22.0162962962963</v>
      </c>
      <c r="E75" s="12">
        <f>((C74+C75)/2)*38.6/27</f>
        <v>8.1488888888888891</v>
      </c>
      <c r="F75" s="22"/>
    </row>
    <row r="76" spans="1:6" ht="15.75" thickBot="1" x14ac:dyDescent="0.3">
      <c r="A76" s="1" t="s">
        <v>73</v>
      </c>
      <c r="B76" s="12">
        <v>0</v>
      </c>
      <c r="C76" s="12">
        <v>0</v>
      </c>
      <c r="D76" s="12">
        <f>((B75+B76)/2)*11.4/27</f>
        <v>3.5466666666666669</v>
      </c>
      <c r="E76" s="12">
        <f>((C75+C76)/2)*11.4/27</f>
        <v>0</v>
      </c>
      <c r="F76" s="22"/>
    </row>
    <row r="77" spans="1:6" ht="15.75" thickBot="1" x14ac:dyDescent="0.3">
      <c r="A77" s="4" t="s">
        <v>74</v>
      </c>
      <c r="B77" s="13">
        <v>0</v>
      </c>
      <c r="C77" s="13">
        <v>0</v>
      </c>
      <c r="D77" s="12">
        <f>((B76+B77)/2)*50/27</f>
        <v>0</v>
      </c>
      <c r="E77" s="12">
        <f>((C76+C77)/2)*50/27</f>
        <v>0</v>
      </c>
      <c r="F77" s="23"/>
    </row>
    <row r="78" spans="1:6" ht="15.75" thickBot="1" x14ac:dyDescent="0.3">
      <c r="A78" s="25" t="s">
        <v>79</v>
      </c>
      <c r="B78" s="26"/>
      <c r="C78" s="26"/>
      <c r="D78" s="27">
        <f>SUM(D3:D77)</f>
        <v>813.75759259259269</v>
      </c>
      <c r="E78" s="28">
        <f>SUM(E3:E77)</f>
        <v>709.89407407407418</v>
      </c>
      <c r="F78" s="29">
        <f>SUM(F3:F77)</f>
        <v>229.71296296296299</v>
      </c>
    </row>
  </sheetData>
  <mergeCells count="1">
    <mergeCell ref="A1:E1"/>
  </mergeCells>
  <pageMargins left="0.7" right="0.7" top="0.75" bottom="0.75" header="0.3" footer="0.3"/>
  <pageSetup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2F489-D874-42C3-A20C-D1E23C7C417D}">
  <sheetPr>
    <pageSetUpPr fitToPage="1"/>
  </sheetPr>
  <dimension ref="A1:P82"/>
  <sheetViews>
    <sheetView tabSelected="1" view="pageBreakPreview" topLeftCell="A53" zoomScale="80" zoomScaleNormal="80" zoomScaleSheetLayoutView="80" workbookViewId="0">
      <selection activeCell="M74" sqref="M74"/>
    </sheetView>
  </sheetViews>
  <sheetFormatPr defaultRowHeight="15" x14ac:dyDescent="0.25"/>
  <cols>
    <col min="1" max="1" width="11" bestFit="1" customWidth="1"/>
    <col min="2" max="2" width="12" bestFit="1" customWidth="1"/>
    <col min="3" max="3" width="11.85546875" bestFit="1" customWidth="1"/>
    <col min="4" max="4" width="17.140625" bestFit="1" customWidth="1"/>
    <col min="5" max="5" width="17.28515625" bestFit="1" customWidth="1"/>
    <col min="6" max="6" width="10.7109375" customWidth="1"/>
    <col min="7" max="7" width="12.28515625" bestFit="1" customWidth="1"/>
    <col min="8" max="8" width="17.28515625" bestFit="1" customWidth="1"/>
    <col min="9" max="9" width="27.140625" bestFit="1" customWidth="1"/>
    <col min="10" max="10" width="32.28515625" bestFit="1" customWidth="1"/>
    <col min="12" max="12" width="10.5703125" bestFit="1" customWidth="1"/>
    <col min="15" max="16" width="15.7109375" customWidth="1"/>
  </cols>
  <sheetData>
    <row r="1" spans="1:16" ht="15.75" thickBot="1" x14ac:dyDescent="0.3">
      <c r="A1" s="71" t="s">
        <v>97</v>
      </c>
      <c r="B1" s="72"/>
      <c r="C1" s="72"/>
      <c r="D1" s="72"/>
      <c r="E1" s="72"/>
      <c r="F1" s="57"/>
      <c r="G1" s="71" t="s">
        <v>98</v>
      </c>
      <c r="H1" s="72"/>
      <c r="I1" s="72"/>
      <c r="J1" s="73"/>
      <c r="L1" s="47"/>
      <c r="O1" s="70" t="s">
        <v>94</v>
      </c>
      <c r="P1" s="70"/>
    </row>
    <row r="2" spans="1:16" ht="15.75" thickBot="1" x14ac:dyDescent="0.3">
      <c r="A2" s="80" t="s">
        <v>1</v>
      </c>
      <c r="B2" s="78" t="s">
        <v>2</v>
      </c>
      <c r="C2" s="9" t="s">
        <v>3</v>
      </c>
      <c r="D2" s="11" t="s">
        <v>100</v>
      </c>
      <c r="E2" s="10" t="s">
        <v>101</v>
      </c>
      <c r="F2" s="58"/>
      <c r="G2" s="63" t="s">
        <v>3</v>
      </c>
      <c r="H2" s="60" t="s">
        <v>101</v>
      </c>
      <c r="I2" s="61" t="s">
        <v>99</v>
      </c>
      <c r="J2" s="62" t="s">
        <v>102</v>
      </c>
      <c r="O2" s="48" t="s">
        <v>95</v>
      </c>
      <c r="P2" s="48" t="s">
        <v>96</v>
      </c>
    </row>
    <row r="3" spans="1:16" ht="15.75" thickBot="1" x14ac:dyDescent="0.3">
      <c r="A3" s="99" t="s">
        <v>4</v>
      </c>
      <c r="B3" s="84">
        <v>6</v>
      </c>
      <c r="C3" s="85">
        <v>0</v>
      </c>
      <c r="D3" s="86">
        <f>((B3+0)/2)*20/27</f>
        <v>2.2222222222222223</v>
      </c>
      <c r="E3" s="87">
        <f>((C3+0)/2)*20/27</f>
        <v>0</v>
      </c>
      <c r="F3" s="56"/>
      <c r="G3" s="64"/>
      <c r="H3" s="35"/>
      <c r="I3" s="38"/>
      <c r="J3" s="32"/>
      <c r="O3" s="49">
        <v>0.5</v>
      </c>
      <c r="P3" s="50">
        <v>0.6</v>
      </c>
    </row>
    <row r="4" spans="1:16" ht="15.75" thickBot="1" x14ac:dyDescent="0.3">
      <c r="A4" s="100" t="s">
        <v>5</v>
      </c>
      <c r="B4" s="88">
        <v>5.5</v>
      </c>
      <c r="C4" s="89">
        <v>0</v>
      </c>
      <c r="D4" s="86">
        <f>((B4+B3)/2)*50/27</f>
        <v>10.648148148148149</v>
      </c>
      <c r="E4" s="90">
        <f>((C4+C3)/2)*50/27</f>
        <v>0</v>
      </c>
      <c r="F4" s="56"/>
      <c r="G4" s="66"/>
      <c r="H4" s="36"/>
      <c r="I4" s="39"/>
      <c r="J4" s="33"/>
      <c r="O4" s="51">
        <v>0.5</v>
      </c>
      <c r="P4" s="52">
        <v>2.8</v>
      </c>
    </row>
    <row r="5" spans="1:16" ht="15.75" thickBot="1" x14ac:dyDescent="0.3">
      <c r="A5" s="100" t="s">
        <v>6</v>
      </c>
      <c r="B5" s="88">
        <v>12.4</v>
      </c>
      <c r="C5" s="89">
        <v>0</v>
      </c>
      <c r="D5" s="86">
        <f>((B5+B4)/2)*41.2/27</f>
        <v>13.657037037037037</v>
      </c>
      <c r="E5" s="90">
        <f>((C5+C4)/2)*41.2/27</f>
        <v>0</v>
      </c>
      <c r="F5" s="56"/>
      <c r="G5" s="66"/>
      <c r="H5" s="36"/>
      <c r="I5" s="39"/>
      <c r="J5" s="33"/>
      <c r="O5" s="51">
        <v>1.4</v>
      </c>
      <c r="P5" s="52">
        <v>4.3</v>
      </c>
    </row>
    <row r="6" spans="1:16" ht="15.75" thickBot="1" x14ac:dyDescent="0.3">
      <c r="A6" s="100" t="s">
        <v>7</v>
      </c>
      <c r="B6" s="88">
        <v>15.1</v>
      </c>
      <c r="C6" s="89">
        <v>0</v>
      </c>
      <c r="D6" s="86">
        <f>((B6+B5)/2)*12.5/27</f>
        <v>6.3657407407407405</v>
      </c>
      <c r="E6" s="90">
        <f>((C6+C5)/2)*12.5/27</f>
        <v>0</v>
      </c>
      <c r="F6" s="56"/>
      <c r="G6" s="66"/>
      <c r="H6" s="36"/>
      <c r="I6" s="39"/>
      <c r="J6" s="33"/>
      <c r="O6" s="51">
        <v>3</v>
      </c>
      <c r="P6" s="52">
        <v>3.2</v>
      </c>
    </row>
    <row r="7" spans="1:16" ht="15.75" thickBot="1" x14ac:dyDescent="0.3">
      <c r="A7" s="100" t="s">
        <v>8</v>
      </c>
      <c r="B7" s="91">
        <v>0</v>
      </c>
      <c r="C7" s="89">
        <v>0</v>
      </c>
      <c r="D7" s="86">
        <f>((B7+B6)/2)*20/27</f>
        <v>5.5925925925925926</v>
      </c>
      <c r="E7" s="90">
        <f>((C7+C6)/2)*20/27</f>
        <v>0</v>
      </c>
      <c r="F7" s="56"/>
      <c r="G7" s="66"/>
      <c r="H7" s="36"/>
      <c r="I7" s="39"/>
      <c r="J7" s="33"/>
      <c r="O7" s="51">
        <v>0</v>
      </c>
      <c r="P7" s="52">
        <v>3.7</v>
      </c>
    </row>
    <row r="8" spans="1:16" ht="15.75" thickBot="1" x14ac:dyDescent="0.3">
      <c r="A8" s="100" t="s">
        <v>9</v>
      </c>
      <c r="B8" s="91">
        <v>0</v>
      </c>
      <c r="C8" s="89">
        <v>0</v>
      </c>
      <c r="D8" s="86">
        <f>((B8+B7)/2)*7/27</f>
        <v>0</v>
      </c>
      <c r="E8" s="90">
        <f>((C8+C7)/2)*7/27</f>
        <v>0</v>
      </c>
      <c r="F8" s="56"/>
      <c r="G8" s="66"/>
      <c r="H8" s="36"/>
      <c r="I8" s="39"/>
      <c r="J8" s="33"/>
      <c r="O8" s="51">
        <v>0</v>
      </c>
      <c r="P8" s="52">
        <v>0</v>
      </c>
    </row>
    <row r="9" spans="1:16" ht="15.75" thickBot="1" x14ac:dyDescent="0.3">
      <c r="A9" s="100" t="s">
        <v>10</v>
      </c>
      <c r="B9" s="91">
        <v>10</v>
      </c>
      <c r="C9" s="89">
        <v>0</v>
      </c>
      <c r="D9" s="86">
        <f>((B9+B8)/2)*27.9/27</f>
        <v>5.166666666666667</v>
      </c>
      <c r="E9" s="90">
        <f>((C9+C8)/2)*27.9/27</f>
        <v>0</v>
      </c>
      <c r="F9" s="56"/>
      <c r="G9" s="66"/>
      <c r="H9" s="36"/>
      <c r="I9" s="39"/>
      <c r="J9" s="33"/>
      <c r="O9" s="51">
        <v>0.3</v>
      </c>
      <c r="P9" s="52">
        <v>0.8</v>
      </c>
    </row>
    <row r="10" spans="1:16" ht="15.75" thickBot="1" x14ac:dyDescent="0.3">
      <c r="A10" s="100" t="s">
        <v>11</v>
      </c>
      <c r="B10" s="88">
        <v>12.5</v>
      </c>
      <c r="C10" s="89">
        <v>0</v>
      </c>
      <c r="D10" s="86">
        <f>((B10+B9)/2)*12.1/27</f>
        <v>5.041666666666667</v>
      </c>
      <c r="E10" s="90">
        <f>((C10+C9)/2)*12.1/27</f>
        <v>0</v>
      </c>
      <c r="F10" s="56"/>
      <c r="G10" s="66"/>
      <c r="H10" s="36"/>
      <c r="I10" s="39"/>
      <c r="J10" s="33"/>
      <c r="O10" s="51">
        <v>0.7</v>
      </c>
      <c r="P10" s="52">
        <v>0.7</v>
      </c>
    </row>
    <row r="11" spans="1:16" ht="15.75" thickBot="1" x14ac:dyDescent="0.3">
      <c r="A11" s="100" t="s">
        <v>12</v>
      </c>
      <c r="B11" s="91">
        <v>5.65</v>
      </c>
      <c r="C11" s="89">
        <v>0</v>
      </c>
      <c r="D11" s="86">
        <f>((B11+B10)/2)*50/27</f>
        <v>16.805555555555554</v>
      </c>
      <c r="E11" s="90">
        <f>((C11+C10)/2)*50/27</f>
        <v>0</v>
      </c>
      <c r="F11" s="56"/>
      <c r="G11" s="66"/>
      <c r="H11" s="36"/>
      <c r="I11" s="39"/>
      <c r="J11" s="33"/>
      <c r="O11" s="51">
        <v>0.5</v>
      </c>
      <c r="P11" s="52">
        <v>3.3</v>
      </c>
    </row>
    <row r="12" spans="1:16" ht="15.75" thickBot="1" x14ac:dyDescent="0.3">
      <c r="A12" s="100" t="s">
        <v>13</v>
      </c>
      <c r="B12" s="88">
        <v>5.4</v>
      </c>
      <c r="C12" s="89">
        <v>0</v>
      </c>
      <c r="D12" s="86">
        <f t="shared" ref="D12:E66" si="0">((B12+B11)/2)*50/27</f>
        <v>10.231481481481481</v>
      </c>
      <c r="E12" s="90">
        <f t="shared" si="0"/>
        <v>0</v>
      </c>
      <c r="F12" s="56"/>
      <c r="G12" s="66"/>
      <c r="H12" s="36"/>
      <c r="I12" s="39"/>
      <c r="J12" s="33"/>
      <c r="O12" s="51">
        <v>0.4</v>
      </c>
      <c r="P12" s="52">
        <v>2.5</v>
      </c>
    </row>
    <row r="13" spans="1:16" ht="15.75" thickBot="1" x14ac:dyDescent="0.3">
      <c r="A13" s="100" t="s">
        <v>14</v>
      </c>
      <c r="B13" s="88">
        <v>6.2</v>
      </c>
      <c r="C13" s="89">
        <v>0</v>
      </c>
      <c r="D13" s="86">
        <f>((B13+B12)/2)*7.4/27</f>
        <v>1.5896296296296299</v>
      </c>
      <c r="E13" s="90">
        <f>((C13+C12)/2)*7.4/27</f>
        <v>0</v>
      </c>
      <c r="F13" s="56"/>
      <c r="G13" s="66"/>
      <c r="H13" s="36"/>
      <c r="I13" s="39"/>
      <c r="J13" s="33"/>
      <c r="O13" s="51">
        <v>0.8</v>
      </c>
      <c r="P13" s="52">
        <v>0.5</v>
      </c>
    </row>
    <row r="14" spans="1:16" ht="15.75" thickBot="1" x14ac:dyDescent="0.3">
      <c r="A14" s="100" t="s">
        <v>15</v>
      </c>
      <c r="B14" s="91">
        <v>0</v>
      </c>
      <c r="C14" s="89">
        <v>0</v>
      </c>
      <c r="D14" s="86">
        <f>((B14+B13)/2)*30/27</f>
        <v>3.4444444444444446</v>
      </c>
      <c r="E14" s="90">
        <f>((C14+C13)/2)*30/27</f>
        <v>0</v>
      </c>
      <c r="F14" s="56"/>
      <c r="G14" s="66"/>
      <c r="H14" s="36"/>
      <c r="I14" s="39"/>
      <c r="J14" s="33"/>
      <c r="O14" s="51">
        <v>0</v>
      </c>
      <c r="P14" s="52">
        <v>2</v>
      </c>
    </row>
    <row r="15" spans="1:16" ht="15.75" thickBot="1" x14ac:dyDescent="0.3">
      <c r="A15" s="100" t="s">
        <v>16</v>
      </c>
      <c r="B15" s="88">
        <v>17.5</v>
      </c>
      <c r="C15" s="92">
        <v>1.9</v>
      </c>
      <c r="D15" s="86">
        <f>((B15+B14)/2)*15/27</f>
        <v>4.8611111111111107</v>
      </c>
      <c r="E15" s="90">
        <f>ROUNDUP(((C15+C14)/2)*15/27,0)</f>
        <v>1</v>
      </c>
      <c r="F15" s="56"/>
      <c r="G15" s="66"/>
      <c r="H15" s="36"/>
      <c r="I15" s="39"/>
      <c r="J15" s="33"/>
      <c r="O15" s="51">
        <v>10.1</v>
      </c>
      <c r="P15" s="52">
        <v>25</v>
      </c>
    </row>
    <row r="16" spans="1:16" ht="15.75" thickBot="1" x14ac:dyDescent="0.3">
      <c r="A16" s="100" t="s">
        <v>17</v>
      </c>
      <c r="B16" s="88">
        <v>16.899999999999999</v>
      </c>
      <c r="C16" s="89">
        <v>2.6</v>
      </c>
      <c r="D16" s="86">
        <f>((B16+B15)/2)*50/27</f>
        <v>31.851851851851851</v>
      </c>
      <c r="E16" s="90">
        <f>((C16+C15)/2)*50/27</f>
        <v>4.166666666666667</v>
      </c>
      <c r="F16" s="56"/>
      <c r="G16" s="66"/>
      <c r="H16" s="36"/>
      <c r="I16" s="39"/>
      <c r="J16" s="33"/>
      <c r="N16" s="42"/>
      <c r="O16" s="51">
        <v>15.7</v>
      </c>
      <c r="P16" s="52">
        <v>72.7</v>
      </c>
    </row>
    <row r="17" spans="1:16" x14ac:dyDescent="0.25">
      <c r="A17" s="81" t="s">
        <v>18</v>
      </c>
      <c r="B17" s="93">
        <v>29.5</v>
      </c>
      <c r="C17" s="94">
        <v>0</v>
      </c>
      <c r="D17" s="86">
        <f t="shared" si="0"/>
        <v>42.962962962962962</v>
      </c>
      <c r="E17" s="90">
        <f t="shared" si="0"/>
        <v>2.4074074074074074</v>
      </c>
      <c r="F17" s="83"/>
      <c r="G17" s="102">
        <v>1</v>
      </c>
      <c r="H17" s="103">
        <f>ROUNDUP(((4+G17)/2)*50/27,0)</f>
        <v>5</v>
      </c>
      <c r="I17" s="104">
        <v>21.8</v>
      </c>
      <c r="J17" s="103">
        <f>ROUNDDOWN(((I16+I17)/2)*50/27,0)</f>
        <v>20</v>
      </c>
      <c r="N17" s="42"/>
      <c r="O17" s="51">
        <v>19</v>
      </c>
      <c r="P17" s="52">
        <v>96.4</v>
      </c>
    </row>
    <row r="18" spans="1:16" x14ac:dyDescent="0.25">
      <c r="A18" s="81" t="s">
        <v>91</v>
      </c>
      <c r="B18" s="93">
        <v>16.7</v>
      </c>
      <c r="C18" s="94">
        <v>1.6</v>
      </c>
      <c r="D18" s="86">
        <f>((B18+B17)/2)*29/27</f>
        <v>24.811111111111114</v>
      </c>
      <c r="E18" s="90">
        <f>((C18+C17)/2)*29/27</f>
        <v>0.85925925925925939</v>
      </c>
      <c r="F18" s="83"/>
      <c r="G18" s="105">
        <v>4.7</v>
      </c>
      <c r="H18" s="103">
        <f>ROUNDUP(((G17+G18)/2)*29/27,0)</f>
        <v>4</v>
      </c>
      <c r="I18" s="104">
        <v>15.6</v>
      </c>
      <c r="J18" s="103">
        <f>ROUNDDOWN(((I17+I18)/2)*29/27,0)</f>
        <v>20</v>
      </c>
      <c r="N18" s="42"/>
      <c r="O18" s="51">
        <v>15.7</v>
      </c>
      <c r="P18" s="52">
        <v>53</v>
      </c>
    </row>
    <row r="19" spans="1:16" x14ac:dyDescent="0.25">
      <c r="A19" s="81" t="s">
        <v>19</v>
      </c>
      <c r="B19" s="95">
        <v>9.3000000000000007</v>
      </c>
      <c r="C19" s="96">
        <v>1.7</v>
      </c>
      <c r="D19" s="86">
        <f>((B19+B18)/2)*25.9/27</f>
        <v>12.47037037037037</v>
      </c>
      <c r="E19" s="90">
        <f>((C19+C18)/2)*25.9/27</f>
        <v>1.5827777777777774</v>
      </c>
      <c r="F19" s="83"/>
      <c r="G19" s="105">
        <v>6.9</v>
      </c>
      <c r="H19" s="103">
        <f>ROUNDUP(((G18+G19)/2)*25.9/27,0)</f>
        <v>6</v>
      </c>
      <c r="I19" s="104">
        <v>9</v>
      </c>
      <c r="J19" s="103">
        <f>ROUNDDOWN(((I18+I19)/2)*25.9/27,0)</f>
        <v>11</v>
      </c>
      <c r="K19" s="30"/>
      <c r="N19" s="42"/>
      <c r="O19" s="51">
        <v>12.5</v>
      </c>
      <c r="P19" s="52">
        <v>37.799999999999997</v>
      </c>
    </row>
    <row r="20" spans="1:16" x14ac:dyDescent="0.25">
      <c r="A20" s="81" t="s">
        <v>20</v>
      </c>
      <c r="B20" s="93">
        <v>1.6</v>
      </c>
      <c r="C20" s="94">
        <v>1.3</v>
      </c>
      <c r="D20" s="86">
        <f>((B20+B19)/2)*45.1/27</f>
        <v>9.1035185185185199</v>
      </c>
      <c r="E20" s="90">
        <f>((C20+C19)/2)*45.1/27</f>
        <v>2.505555555555556</v>
      </c>
      <c r="F20" s="83"/>
      <c r="G20" s="102">
        <v>8.1999999999999993</v>
      </c>
      <c r="H20" s="103">
        <f>ROUNDUP(((G19+G20)/2)*45.1/27,0)</f>
        <v>13</v>
      </c>
      <c r="I20" s="104">
        <v>0.5</v>
      </c>
      <c r="J20" s="103">
        <f>ROUNDDOWN(((I19+I20)/2)*45.1/27,0)</f>
        <v>7</v>
      </c>
      <c r="N20" s="42"/>
      <c r="O20" s="51">
        <v>8.8000000000000007</v>
      </c>
      <c r="P20" s="52">
        <v>53.4</v>
      </c>
    </row>
    <row r="21" spans="1:16" x14ac:dyDescent="0.25">
      <c r="A21" s="81" t="s">
        <v>21</v>
      </c>
      <c r="B21" s="93">
        <v>5.9</v>
      </c>
      <c r="C21" s="94">
        <v>0</v>
      </c>
      <c r="D21" s="86">
        <f t="shared" si="0"/>
        <v>6.9444444444444446</v>
      </c>
      <c r="E21" s="90">
        <f t="shared" si="0"/>
        <v>1.2037037037037037</v>
      </c>
      <c r="F21" s="83"/>
      <c r="G21" s="102">
        <v>5</v>
      </c>
      <c r="H21" s="103">
        <f t="shared" ref="H21:H42" si="1">ROUNDUP(((G20+G21)/2)*50/27,0)</f>
        <v>13</v>
      </c>
      <c r="I21" s="104">
        <v>2.9</v>
      </c>
      <c r="J21" s="103">
        <f>ROUNDDOWN(((I20+I21)/2)*50/27,0)</f>
        <v>3</v>
      </c>
      <c r="N21" s="42"/>
      <c r="O21" s="51">
        <v>10.3</v>
      </c>
      <c r="P21" s="52">
        <v>53.1</v>
      </c>
    </row>
    <row r="22" spans="1:16" x14ac:dyDescent="0.25">
      <c r="A22" s="81" t="s">
        <v>75</v>
      </c>
      <c r="B22" s="95">
        <v>8.6</v>
      </c>
      <c r="C22" s="94">
        <v>0</v>
      </c>
      <c r="D22" s="86">
        <f t="shared" si="0"/>
        <v>13.425925925925926</v>
      </c>
      <c r="E22" s="90">
        <f t="shared" si="0"/>
        <v>0</v>
      </c>
      <c r="F22" s="83"/>
      <c r="G22" s="102">
        <v>5.2</v>
      </c>
      <c r="H22" s="103">
        <f t="shared" si="1"/>
        <v>10</v>
      </c>
      <c r="I22" s="104">
        <v>6.5</v>
      </c>
      <c r="J22" s="103">
        <f>ROUNDDOWN(((I21+I22)/2)*50/27,0)</f>
        <v>8</v>
      </c>
      <c r="N22" s="42"/>
      <c r="O22" s="51">
        <v>12.1</v>
      </c>
      <c r="P22" s="52">
        <v>62.2</v>
      </c>
    </row>
    <row r="23" spans="1:16" x14ac:dyDescent="0.25">
      <c r="A23" s="81" t="s">
        <v>92</v>
      </c>
      <c r="B23" s="95">
        <v>18.2</v>
      </c>
      <c r="C23" s="94">
        <v>0</v>
      </c>
      <c r="D23" s="86">
        <f>((B23+B22)/2)*34/27</f>
        <v>16.874074074074073</v>
      </c>
      <c r="E23" s="90">
        <f>((C23+C22)/2)*34/27</f>
        <v>0</v>
      </c>
      <c r="F23" s="83"/>
      <c r="G23" s="102">
        <v>6</v>
      </c>
      <c r="H23" s="103">
        <f>ROUNDUP(((G22+G23)/2)*34/27,0)</f>
        <v>8</v>
      </c>
      <c r="I23" s="104">
        <v>16.2</v>
      </c>
      <c r="J23" s="103">
        <f>ROUNDDOWN(((I22+I23)/2)*34/27,0)</f>
        <v>14</v>
      </c>
      <c r="N23" s="42"/>
      <c r="O23" s="51">
        <v>15.6</v>
      </c>
      <c r="P23" s="52">
        <v>49.5</v>
      </c>
    </row>
    <row r="24" spans="1:16" x14ac:dyDescent="0.25">
      <c r="A24" s="81" t="s">
        <v>23</v>
      </c>
      <c r="B24" s="93">
        <v>5</v>
      </c>
      <c r="C24" s="96">
        <v>0.1</v>
      </c>
      <c r="D24" s="86">
        <f>((B24+B23)/2)*66/27</f>
        <v>28.355555555555558</v>
      </c>
      <c r="E24" s="90">
        <f>ROUNDUP(((C24+C23)/2)*66/27,0)</f>
        <v>1</v>
      </c>
      <c r="F24" s="83"/>
      <c r="G24" s="105">
        <v>5.8</v>
      </c>
      <c r="H24" s="103">
        <f>ROUNDUP(((G23+G24)/2)*66/27,0)</f>
        <v>15</v>
      </c>
      <c r="I24" s="104">
        <v>3.1</v>
      </c>
      <c r="J24" s="103">
        <f>ROUNDDOWN(((I23+I24)/2)*50/27,0)</f>
        <v>17</v>
      </c>
      <c r="K24" s="30"/>
      <c r="N24" s="42"/>
      <c r="O24" s="51">
        <v>13.6</v>
      </c>
      <c r="P24" s="52">
        <v>104</v>
      </c>
    </row>
    <row r="25" spans="1:16" x14ac:dyDescent="0.25">
      <c r="A25" s="81" t="s">
        <v>24</v>
      </c>
      <c r="B25" s="95">
        <v>5.6</v>
      </c>
      <c r="C25" s="96">
        <v>0.2</v>
      </c>
      <c r="D25" s="86">
        <f t="shared" si="0"/>
        <v>9.8148148148148149</v>
      </c>
      <c r="E25" s="90">
        <f>ROUNDUP(((C25+C24)/2)*50/27,0)</f>
        <v>1</v>
      </c>
      <c r="F25" s="83"/>
      <c r="G25" s="105">
        <v>6.6</v>
      </c>
      <c r="H25" s="103">
        <f t="shared" si="1"/>
        <v>12</v>
      </c>
      <c r="I25" s="104">
        <v>4.4000000000000004</v>
      </c>
      <c r="J25" s="103">
        <f>ROUNDDOWN(((I24+I25)/2)*50/27,0)</f>
        <v>6</v>
      </c>
      <c r="K25" s="30"/>
      <c r="N25" s="42"/>
      <c r="O25" s="51">
        <v>12.3</v>
      </c>
      <c r="P25" s="52">
        <v>71.900000000000006</v>
      </c>
    </row>
    <row r="26" spans="1:16" x14ac:dyDescent="0.25">
      <c r="A26" s="81" t="s">
        <v>25</v>
      </c>
      <c r="B26" s="95">
        <v>5.8</v>
      </c>
      <c r="C26" s="96">
        <v>0.4</v>
      </c>
      <c r="D26" s="86">
        <f t="shared" si="0"/>
        <v>10.555555555555554</v>
      </c>
      <c r="E26" s="90">
        <f>ROUNDUP(((C26+C25)/2)*50/27,0)</f>
        <v>1</v>
      </c>
      <c r="F26" s="83"/>
      <c r="G26" s="105">
        <v>6.6</v>
      </c>
      <c r="H26" s="103">
        <f t="shared" si="1"/>
        <v>13</v>
      </c>
      <c r="I26" s="104">
        <v>4.4000000000000004</v>
      </c>
      <c r="J26" s="103">
        <f>ROUNDDOWN(((I25+I26)/2)*50/27,0)</f>
        <v>8</v>
      </c>
      <c r="K26" s="30"/>
      <c r="N26" s="42"/>
      <c r="O26" s="51">
        <v>11.3</v>
      </c>
      <c r="P26" s="52">
        <v>65.599999999999994</v>
      </c>
    </row>
    <row r="27" spans="1:16" x14ac:dyDescent="0.25">
      <c r="A27" s="81" t="s">
        <v>93</v>
      </c>
      <c r="B27" s="95">
        <v>13.8</v>
      </c>
      <c r="C27" s="94">
        <v>0</v>
      </c>
      <c r="D27" s="86">
        <f>((B27+B26)/2)*38/27</f>
        <v>13.792592592592595</v>
      </c>
      <c r="E27" s="90">
        <f>((C27+C26)/2)*38/27</f>
        <v>0.2814814814814815</v>
      </c>
      <c r="F27" s="83"/>
      <c r="G27" s="102">
        <v>5.8</v>
      </c>
      <c r="H27" s="103">
        <f>ROUNDUP(((G26+G27)/2)*38/27,0)</f>
        <v>9</v>
      </c>
      <c r="I27" s="104">
        <v>11.3</v>
      </c>
      <c r="J27" s="103">
        <f>ROUNDDOWN(((I26+I27)/2)*38/27,0)</f>
        <v>11</v>
      </c>
      <c r="K27" s="30"/>
      <c r="N27" s="42"/>
      <c r="O27" s="51">
        <v>13.6</v>
      </c>
      <c r="P27" s="52">
        <v>49.8</v>
      </c>
    </row>
    <row r="28" spans="1:16" x14ac:dyDescent="0.25">
      <c r="A28" s="81" t="s">
        <v>76</v>
      </c>
      <c r="B28" s="95">
        <v>8.5</v>
      </c>
      <c r="C28" s="94">
        <v>0</v>
      </c>
      <c r="D28" s="86">
        <f>((B28+B27)/2)*7.2/27</f>
        <v>2.9733333333333332</v>
      </c>
      <c r="E28" s="90">
        <f>((C28+C27)/2)*7.2/27</f>
        <v>0</v>
      </c>
      <c r="F28" s="83"/>
      <c r="G28" s="102">
        <v>7.2</v>
      </c>
      <c r="H28" s="103">
        <f>ROUNDUP(((G27+G28)/2)*7.2/27,0)</f>
        <v>2</v>
      </c>
      <c r="I28" s="104">
        <v>7.4</v>
      </c>
      <c r="J28" s="103">
        <f>ROUNDDOWN(((I27+I28)/2)*7.2/27,0)</f>
        <v>2</v>
      </c>
      <c r="K28" s="30"/>
      <c r="N28" s="42"/>
      <c r="O28" s="51">
        <v>11.2</v>
      </c>
      <c r="P28" s="52">
        <v>12.6</v>
      </c>
    </row>
    <row r="29" spans="1:16" x14ac:dyDescent="0.25">
      <c r="A29" s="81" t="s">
        <v>26</v>
      </c>
      <c r="B29" s="93">
        <v>0</v>
      </c>
      <c r="C29" s="94">
        <v>0</v>
      </c>
      <c r="D29" s="86">
        <f>((B29+B28)/2)*28/27</f>
        <v>4.4074074074074074</v>
      </c>
      <c r="E29" s="90">
        <f>((C29+C28)/2)*28/27</f>
        <v>0</v>
      </c>
      <c r="F29" s="83"/>
      <c r="G29" s="102">
        <v>4.7</v>
      </c>
      <c r="H29" s="103">
        <f>ROUNDUP(((G28+G29)/2)*28/27,0)</f>
        <v>7</v>
      </c>
      <c r="I29" s="104">
        <v>0</v>
      </c>
      <c r="J29" s="103">
        <f>ROUNDDOWN(((I28+I29)/2)*40.9/27,0)</f>
        <v>5</v>
      </c>
      <c r="N29" s="42"/>
      <c r="O29" s="51">
        <v>0</v>
      </c>
      <c r="P29" s="52">
        <v>0</v>
      </c>
    </row>
    <row r="30" spans="1:16" x14ac:dyDescent="0.25">
      <c r="A30" s="81" t="s">
        <v>27</v>
      </c>
      <c r="B30" s="93">
        <v>0</v>
      </c>
      <c r="C30" s="94">
        <v>0</v>
      </c>
      <c r="D30" s="86">
        <f>((B30+B29)/2)*28.4/27</f>
        <v>0</v>
      </c>
      <c r="E30" s="90">
        <f>((C30+C29)/2)*28.4/27</f>
        <v>0</v>
      </c>
      <c r="F30" s="83"/>
      <c r="G30" s="102">
        <v>4.7</v>
      </c>
      <c r="H30" s="103">
        <f>ROUNDUP(((G29+G30)/2)*28.4/27,0)</f>
        <v>5</v>
      </c>
      <c r="I30" s="104">
        <v>0</v>
      </c>
      <c r="J30" s="103">
        <f>ROUNDDOWN(((I29+I30)/2)*28.4/27,0)</f>
        <v>0</v>
      </c>
      <c r="N30" s="42"/>
      <c r="O30" s="51">
        <v>0</v>
      </c>
      <c r="P30" s="52">
        <v>0</v>
      </c>
    </row>
    <row r="31" spans="1:16" x14ac:dyDescent="0.25">
      <c r="A31" s="81" t="s">
        <v>28</v>
      </c>
      <c r="B31" s="93">
        <v>0</v>
      </c>
      <c r="C31" s="94">
        <v>0</v>
      </c>
      <c r="D31" s="86">
        <f>((B31+B30)/2)*27.9/27</f>
        <v>0</v>
      </c>
      <c r="E31" s="90">
        <f>((C31+C30)/2)*27.9/27</f>
        <v>0</v>
      </c>
      <c r="F31" s="83"/>
      <c r="G31" s="102">
        <v>4.7</v>
      </c>
      <c r="H31" s="103">
        <f>ROUNDUP(((G30+G31)/2)*27.9/27,0)</f>
        <v>5</v>
      </c>
      <c r="I31" s="104">
        <v>0</v>
      </c>
      <c r="J31" s="103">
        <f>ROUNDDOWN(((I30+I31)/2)*27.9/27,0)</f>
        <v>0</v>
      </c>
      <c r="N31" s="42"/>
      <c r="O31" s="51">
        <v>0</v>
      </c>
      <c r="P31" s="52">
        <v>0</v>
      </c>
    </row>
    <row r="32" spans="1:16" x14ac:dyDescent="0.25">
      <c r="A32" s="81" t="s">
        <v>32</v>
      </c>
      <c r="B32" s="93">
        <v>0</v>
      </c>
      <c r="C32" s="94">
        <v>0</v>
      </c>
      <c r="D32" s="86">
        <f>((B32+B31)/2)*101.9/27</f>
        <v>0</v>
      </c>
      <c r="E32" s="90">
        <f>((C32+C31)/2)*101.9/27</f>
        <v>0</v>
      </c>
      <c r="F32" s="83"/>
      <c r="G32" s="102">
        <v>4.7</v>
      </c>
      <c r="H32" s="103">
        <f>ROUNDUP(((G31+G32)/2)*101.9/27,0)</f>
        <v>18</v>
      </c>
      <c r="I32" s="104">
        <v>0</v>
      </c>
      <c r="J32" s="103">
        <f>ROUNDDOWN(((I31+I32)/2)*101.9/27,0)</f>
        <v>0</v>
      </c>
      <c r="N32" s="42"/>
      <c r="O32" s="51">
        <v>0</v>
      </c>
      <c r="P32" s="52">
        <v>0</v>
      </c>
    </row>
    <row r="33" spans="1:16" x14ac:dyDescent="0.25">
      <c r="A33" s="81" t="s">
        <v>29</v>
      </c>
      <c r="B33" s="93">
        <v>0</v>
      </c>
      <c r="C33" s="94">
        <v>0</v>
      </c>
      <c r="D33" s="86">
        <f>((B33+B32)/2)*43.8/27</f>
        <v>0</v>
      </c>
      <c r="E33" s="90">
        <f>((C33+C32)/2)*43.8/27</f>
        <v>0</v>
      </c>
      <c r="F33" s="83"/>
      <c r="G33" s="102">
        <v>4.7</v>
      </c>
      <c r="H33" s="103">
        <f>ROUNDUP(((G32+G33)/2)*43.8/27,0)</f>
        <v>8</v>
      </c>
      <c r="I33" s="104">
        <v>0</v>
      </c>
      <c r="J33" s="103">
        <f>ROUNDDOWN(((I32+I33)/2)*43.8/27,0)</f>
        <v>0</v>
      </c>
      <c r="N33" s="42"/>
      <c r="O33" s="51">
        <v>0</v>
      </c>
      <c r="P33" s="52">
        <v>0</v>
      </c>
    </row>
    <row r="34" spans="1:16" x14ac:dyDescent="0.25">
      <c r="A34" s="81" t="s">
        <v>30</v>
      </c>
      <c r="B34" s="93">
        <v>0</v>
      </c>
      <c r="C34" s="94">
        <v>0</v>
      </c>
      <c r="D34" s="86">
        <f>((B34+B33)/2)*11.9/27</f>
        <v>0</v>
      </c>
      <c r="E34" s="90">
        <f>((C34+C33)/2)*11.9/27</f>
        <v>0</v>
      </c>
      <c r="F34" s="83"/>
      <c r="G34" s="102">
        <v>4.7</v>
      </c>
      <c r="H34" s="103">
        <f>ROUNDUP(((G33+G34)/2)*11.9/27,0)</f>
        <v>3</v>
      </c>
      <c r="I34" s="104">
        <v>0</v>
      </c>
      <c r="J34" s="103">
        <f>ROUNDDOWN(((I33+I34)/2)*11.9/27,0)</f>
        <v>0</v>
      </c>
      <c r="N34" s="42"/>
      <c r="O34" s="51">
        <v>0</v>
      </c>
      <c r="P34" s="52">
        <v>0</v>
      </c>
    </row>
    <row r="35" spans="1:16" x14ac:dyDescent="0.25">
      <c r="A35" s="81" t="s">
        <v>31</v>
      </c>
      <c r="B35" s="93">
        <v>0</v>
      </c>
      <c r="C35" s="94">
        <v>0</v>
      </c>
      <c r="D35" s="86">
        <f>((B35+B34)/2)*31.9/27</f>
        <v>0</v>
      </c>
      <c r="E35" s="90">
        <f>((C35+C34)/2)*31.9/27</f>
        <v>0</v>
      </c>
      <c r="F35" s="83"/>
      <c r="G35" s="102">
        <v>4.7</v>
      </c>
      <c r="H35" s="103">
        <f>ROUNDUP(((G34+G35)/2)*31.9/27,0)</f>
        <v>6</v>
      </c>
      <c r="I35" s="104">
        <v>0</v>
      </c>
      <c r="J35" s="103">
        <f>ROUNDDOWN(((I34+I35)/2)*31.9/27,0)</f>
        <v>0</v>
      </c>
      <c r="N35" s="42"/>
      <c r="O35" s="51">
        <v>0</v>
      </c>
      <c r="P35" s="52">
        <v>0</v>
      </c>
    </row>
    <row r="36" spans="1:16" x14ac:dyDescent="0.25">
      <c r="A36" s="81" t="s">
        <v>33</v>
      </c>
      <c r="B36" s="93">
        <v>0</v>
      </c>
      <c r="C36" s="94">
        <v>0</v>
      </c>
      <c r="D36" s="86">
        <f>((B36+B35)/2)*100.1/27</f>
        <v>0</v>
      </c>
      <c r="E36" s="90">
        <f>((C36+C35)/2)*100.1/27</f>
        <v>0</v>
      </c>
      <c r="F36" s="83"/>
      <c r="G36" s="102">
        <v>4.7</v>
      </c>
      <c r="H36" s="103">
        <f>ROUNDUP(((G35+G36)/2)*100.1/27,0)</f>
        <v>18</v>
      </c>
      <c r="I36" s="104">
        <v>0</v>
      </c>
      <c r="J36" s="103">
        <f>ROUNDDOWN(((I35+I36)/2)*100.1/27,0)</f>
        <v>0</v>
      </c>
      <c r="N36" s="42"/>
      <c r="O36" s="51">
        <v>0</v>
      </c>
      <c r="P36" s="52">
        <v>0</v>
      </c>
    </row>
    <row r="37" spans="1:16" x14ac:dyDescent="0.25">
      <c r="A37" s="81" t="s">
        <v>77</v>
      </c>
      <c r="B37" s="93">
        <v>0</v>
      </c>
      <c r="C37" s="94">
        <v>0</v>
      </c>
      <c r="D37" s="86">
        <f>((B37+B36)/2)*57.9/27</f>
        <v>0</v>
      </c>
      <c r="E37" s="90">
        <f>((C37+C36)/2)*57.9/27</f>
        <v>0</v>
      </c>
      <c r="F37" s="83"/>
      <c r="G37" s="102">
        <v>4.7</v>
      </c>
      <c r="H37" s="103">
        <f>ROUNDUP(((G36+G37)/2)*57.9/27,0)</f>
        <v>11</v>
      </c>
      <c r="I37" s="104">
        <v>0</v>
      </c>
      <c r="J37" s="103">
        <f>ROUNDDOWN(((I36+I37)/2)*57.9/27,0)</f>
        <v>0</v>
      </c>
      <c r="N37" s="42"/>
      <c r="O37" s="51">
        <v>0</v>
      </c>
      <c r="P37" s="52">
        <v>0</v>
      </c>
    </row>
    <row r="38" spans="1:16" x14ac:dyDescent="0.25">
      <c r="A38" s="81" t="s">
        <v>34</v>
      </c>
      <c r="B38" s="95">
        <v>5.3</v>
      </c>
      <c r="C38" s="94">
        <v>0</v>
      </c>
      <c r="D38" s="86">
        <f>((B38+B37)/2)*30/27</f>
        <v>2.9444444444444446</v>
      </c>
      <c r="E38" s="90">
        <f>((C38+C37)/2)*30/27</f>
        <v>0</v>
      </c>
      <c r="F38" s="83"/>
      <c r="G38" s="102">
        <v>5.5</v>
      </c>
      <c r="H38" s="103">
        <f>ROUNDUP(((G37+G38)/2)*30/27,0)</f>
        <v>6</v>
      </c>
      <c r="I38" s="104">
        <v>3</v>
      </c>
      <c r="J38" s="103">
        <f>ROUNDDOWN(((I37+I38)/2)*46/27,0)</f>
        <v>2</v>
      </c>
      <c r="N38" s="42"/>
      <c r="O38" s="51">
        <v>9</v>
      </c>
      <c r="P38" s="52">
        <v>11.4</v>
      </c>
    </row>
    <row r="39" spans="1:16" x14ac:dyDescent="0.25">
      <c r="A39" s="81" t="s">
        <v>35</v>
      </c>
      <c r="B39" s="95">
        <v>8.6</v>
      </c>
      <c r="C39" s="96">
        <v>0.1</v>
      </c>
      <c r="D39" s="86">
        <f>((B39+B38)/2)*14.1/27</f>
        <v>3.6294444444444443</v>
      </c>
      <c r="E39" s="90">
        <f>ROUNDUP(((C39+C38)/2)*14.1/27,0)</f>
        <v>1</v>
      </c>
      <c r="F39" s="83"/>
      <c r="G39" s="105">
        <v>6.7</v>
      </c>
      <c r="H39" s="103">
        <f>ROUNDUP(((G38+G39)/2)*14.1/27,0)</f>
        <v>4</v>
      </c>
      <c r="I39" s="104">
        <v>7.2</v>
      </c>
      <c r="J39" s="103">
        <f>ROUNDDOWN(((I38+I39)/2)*14.1/27,0)</f>
        <v>2</v>
      </c>
      <c r="K39" s="30"/>
      <c r="N39" s="42"/>
      <c r="O39" s="51">
        <v>11.3</v>
      </c>
      <c r="P39" s="52">
        <v>15.9</v>
      </c>
    </row>
    <row r="40" spans="1:16" x14ac:dyDescent="0.25">
      <c r="A40" s="81" t="s">
        <v>36</v>
      </c>
      <c r="B40" s="95">
        <v>0.9</v>
      </c>
      <c r="C40" s="96">
        <v>1.2</v>
      </c>
      <c r="D40" s="86">
        <f t="shared" si="0"/>
        <v>8.7962962962962958</v>
      </c>
      <c r="E40" s="90">
        <f t="shared" si="0"/>
        <v>1.2037037037037037</v>
      </c>
      <c r="F40" s="83"/>
      <c r="G40" s="105">
        <v>8.5</v>
      </c>
      <c r="H40" s="103">
        <f t="shared" si="1"/>
        <v>15</v>
      </c>
      <c r="I40" s="104">
        <v>0</v>
      </c>
      <c r="J40" s="103">
        <f>ROUNDDOWN(((I39+I40)/2)*50/27,0)</f>
        <v>6</v>
      </c>
      <c r="K40" s="30"/>
      <c r="N40" s="42"/>
      <c r="O40" s="51">
        <v>1.7</v>
      </c>
      <c r="P40" s="52">
        <v>55.6</v>
      </c>
    </row>
    <row r="41" spans="1:16" ht="15.75" thickBot="1" x14ac:dyDescent="0.3">
      <c r="A41" s="81" t="s">
        <v>37</v>
      </c>
      <c r="B41" s="95">
        <v>0.8</v>
      </c>
      <c r="C41" s="96">
        <v>1.6</v>
      </c>
      <c r="D41" s="86">
        <f t="shared" si="0"/>
        <v>1.5740740740740744</v>
      </c>
      <c r="E41" s="90">
        <f t="shared" si="0"/>
        <v>2.5925925925925926</v>
      </c>
      <c r="F41" s="83"/>
      <c r="G41" s="105">
        <v>6.2</v>
      </c>
      <c r="H41" s="103">
        <f t="shared" si="1"/>
        <v>14</v>
      </c>
      <c r="I41" s="104">
        <v>0</v>
      </c>
      <c r="J41" s="103">
        <f>ROUNDDOWN(((I40+I41)/2)*50/27,0)</f>
        <v>0</v>
      </c>
      <c r="O41" s="51">
        <v>1.8</v>
      </c>
      <c r="P41" s="52">
        <v>9.6999999999999993</v>
      </c>
    </row>
    <row r="42" spans="1:16" ht="15.75" thickBot="1" x14ac:dyDescent="0.3">
      <c r="A42" s="100" t="s">
        <v>38</v>
      </c>
      <c r="B42" s="88">
        <v>26.4</v>
      </c>
      <c r="C42" s="92">
        <v>3.4</v>
      </c>
      <c r="D42" s="86">
        <f>((B42+B41)/2)*56.3/27</f>
        <v>28.358518518518515</v>
      </c>
      <c r="E42" s="90">
        <f>ROUNDUP(((C42+C41)/2)*56.3/27,0)</f>
        <v>6</v>
      </c>
      <c r="F42" s="56"/>
      <c r="G42" s="66"/>
      <c r="H42" s="36"/>
      <c r="I42" s="39"/>
      <c r="J42" s="33"/>
      <c r="O42" s="51">
        <v>31.5</v>
      </c>
      <c r="P42" s="52">
        <v>47</v>
      </c>
    </row>
    <row r="43" spans="1:16" ht="15.75" thickBot="1" x14ac:dyDescent="0.3">
      <c r="A43" s="100" t="s">
        <v>39</v>
      </c>
      <c r="B43" s="88">
        <v>11.8</v>
      </c>
      <c r="C43" s="92">
        <v>6.9</v>
      </c>
      <c r="D43" s="86">
        <f>((B43+B42)/2)*43.7/27</f>
        <v>30.913703703703707</v>
      </c>
      <c r="E43" s="90">
        <f>((C43+C42)/2)*43.7/27</f>
        <v>8.3353703703703719</v>
      </c>
      <c r="F43" s="56"/>
      <c r="G43" s="66"/>
      <c r="H43" s="36"/>
      <c r="I43" s="39"/>
      <c r="J43" s="33"/>
      <c r="O43" s="51">
        <v>28.1</v>
      </c>
      <c r="P43" s="52">
        <v>331</v>
      </c>
    </row>
    <row r="44" spans="1:16" ht="15.75" thickBot="1" x14ac:dyDescent="0.3">
      <c r="A44" s="100" t="s">
        <v>40</v>
      </c>
      <c r="B44" s="91">
        <v>11</v>
      </c>
      <c r="C44" s="92">
        <v>16.5</v>
      </c>
      <c r="D44" s="86">
        <f t="shared" si="0"/>
        <v>21.111111111111111</v>
      </c>
      <c r="E44" s="90">
        <f t="shared" si="0"/>
        <v>21.666666666666668</v>
      </c>
      <c r="F44" s="56"/>
      <c r="G44" s="66"/>
      <c r="H44" s="36"/>
      <c r="I44" s="39"/>
      <c r="J44" s="33"/>
      <c r="O44" s="51">
        <v>27.7</v>
      </c>
      <c r="P44" s="52">
        <v>155</v>
      </c>
    </row>
    <row r="45" spans="1:16" ht="15.75" thickBot="1" x14ac:dyDescent="0.3">
      <c r="A45" s="100" t="s">
        <v>41</v>
      </c>
      <c r="B45" s="88">
        <v>9.6</v>
      </c>
      <c r="C45" s="92">
        <v>13.3</v>
      </c>
      <c r="D45" s="86">
        <f t="shared" si="0"/>
        <v>19.074074074074073</v>
      </c>
      <c r="E45" s="90">
        <f t="shared" si="0"/>
        <v>27.592592592592592</v>
      </c>
      <c r="F45" s="56"/>
      <c r="G45" s="66"/>
      <c r="H45" s="36"/>
      <c r="I45" s="39"/>
      <c r="J45" s="33"/>
      <c r="O45" s="51">
        <v>27.6</v>
      </c>
      <c r="P45" s="52">
        <v>154</v>
      </c>
    </row>
    <row r="46" spans="1:16" ht="15.75" thickBot="1" x14ac:dyDescent="0.3">
      <c r="A46" s="100" t="s">
        <v>42</v>
      </c>
      <c r="B46" s="88">
        <v>10.1</v>
      </c>
      <c r="C46" s="92">
        <v>31.6</v>
      </c>
      <c r="D46" s="86">
        <f t="shared" si="0"/>
        <v>18.24074074074074</v>
      </c>
      <c r="E46" s="90">
        <f t="shared" si="0"/>
        <v>41.574074074074083</v>
      </c>
      <c r="F46" s="56"/>
      <c r="G46" s="66"/>
      <c r="H46" s="36"/>
      <c r="I46" s="39"/>
      <c r="J46" s="33"/>
      <c r="O46" s="51">
        <v>31.4</v>
      </c>
      <c r="P46" s="52">
        <v>165</v>
      </c>
    </row>
    <row r="47" spans="1:16" ht="15.75" thickBot="1" x14ac:dyDescent="0.3">
      <c r="A47" s="100" t="s">
        <v>43</v>
      </c>
      <c r="B47" s="88">
        <v>8.4</v>
      </c>
      <c r="C47" s="92">
        <v>30.7</v>
      </c>
      <c r="D47" s="86">
        <f>((B47+B46)/2)*23.4/27</f>
        <v>8.0166666666666657</v>
      </c>
      <c r="E47" s="90">
        <f>((C47+C46)/2)*23.4/27</f>
        <v>26.996666666666666</v>
      </c>
      <c r="F47" s="56"/>
      <c r="G47" s="66"/>
      <c r="H47" s="36"/>
      <c r="I47" s="39"/>
      <c r="J47" s="33"/>
      <c r="O47" s="51">
        <v>27.6</v>
      </c>
      <c r="P47" s="52">
        <v>75.400000000000006</v>
      </c>
    </row>
    <row r="48" spans="1:16" ht="15.75" thickBot="1" x14ac:dyDescent="0.3">
      <c r="A48" s="100" t="s">
        <v>44</v>
      </c>
      <c r="B48" s="88">
        <v>6.3</v>
      </c>
      <c r="C48" s="92">
        <v>38.200000000000003</v>
      </c>
      <c r="D48" s="86">
        <f>((B48+B47)/2)*26.6/27</f>
        <v>7.2411111111111106</v>
      </c>
      <c r="E48" s="90">
        <f>((C48+C47)/2)*26.6/27</f>
        <v>33.939629629629636</v>
      </c>
      <c r="F48" s="56"/>
      <c r="G48" s="66"/>
      <c r="H48" s="36"/>
      <c r="I48" s="39"/>
      <c r="J48" s="33"/>
      <c r="O48" s="51">
        <v>27.2</v>
      </c>
      <c r="P48" s="52">
        <v>82.2</v>
      </c>
    </row>
    <row r="49" spans="1:16" ht="15.75" thickBot="1" x14ac:dyDescent="0.3">
      <c r="A49" s="100" t="s">
        <v>45</v>
      </c>
      <c r="B49" s="88">
        <v>5.9</v>
      </c>
      <c r="C49" s="92">
        <v>15.1</v>
      </c>
      <c r="D49" s="86">
        <f t="shared" si="0"/>
        <v>11.296296296296296</v>
      </c>
      <c r="E49" s="90">
        <f t="shared" si="0"/>
        <v>49.351851851851855</v>
      </c>
      <c r="F49" s="56"/>
      <c r="G49" s="66"/>
      <c r="H49" s="36"/>
      <c r="I49" s="39"/>
      <c r="J49" s="33"/>
      <c r="O49" s="51">
        <v>14.4</v>
      </c>
      <c r="P49" s="52">
        <v>116</v>
      </c>
    </row>
    <row r="50" spans="1:16" ht="15.75" thickBot="1" x14ac:dyDescent="0.3">
      <c r="A50" s="100" t="s">
        <v>46</v>
      </c>
      <c r="B50" s="88">
        <v>6.3</v>
      </c>
      <c r="C50" s="92">
        <v>9.6</v>
      </c>
      <c r="D50" s="86">
        <f t="shared" si="0"/>
        <v>11.296296296296296</v>
      </c>
      <c r="E50" s="90">
        <f t="shared" si="0"/>
        <v>22.87037037037037</v>
      </c>
      <c r="F50" s="56"/>
      <c r="G50" s="66"/>
      <c r="H50" s="36"/>
      <c r="I50" s="39"/>
      <c r="J50" s="33"/>
      <c r="O50" s="51">
        <v>13</v>
      </c>
      <c r="P50" s="52">
        <v>76.099999999999994</v>
      </c>
    </row>
    <row r="51" spans="1:16" ht="15.75" thickBot="1" x14ac:dyDescent="0.3">
      <c r="A51" s="100" t="s">
        <v>47</v>
      </c>
      <c r="B51" s="88">
        <v>7.1</v>
      </c>
      <c r="C51" s="89">
        <v>10</v>
      </c>
      <c r="D51" s="86">
        <f t="shared" si="0"/>
        <v>12.407407407407405</v>
      </c>
      <c r="E51" s="90">
        <f t="shared" si="0"/>
        <v>18.148148148148149</v>
      </c>
      <c r="F51" s="56"/>
      <c r="G51" s="66"/>
      <c r="H51" s="36"/>
      <c r="I51" s="39"/>
      <c r="J51" s="33"/>
      <c r="O51" s="51">
        <v>13</v>
      </c>
      <c r="P51" s="52">
        <v>72.2</v>
      </c>
    </row>
    <row r="52" spans="1:16" ht="15.75" thickBot="1" x14ac:dyDescent="0.3">
      <c r="A52" s="100" t="s">
        <v>48</v>
      </c>
      <c r="B52" s="88">
        <v>9.5</v>
      </c>
      <c r="C52" s="92">
        <v>7.4</v>
      </c>
      <c r="D52" s="86">
        <f t="shared" si="0"/>
        <v>15.370370370370372</v>
      </c>
      <c r="E52" s="90">
        <f t="shared" si="0"/>
        <v>16.111111111111111</v>
      </c>
      <c r="F52" s="56"/>
      <c r="G52" s="66"/>
      <c r="H52" s="36"/>
      <c r="I52" s="39"/>
      <c r="J52" s="33"/>
      <c r="O52" s="51">
        <v>13</v>
      </c>
      <c r="P52" s="52">
        <v>72.2</v>
      </c>
    </row>
    <row r="53" spans="1:16" ht="15.75" thickBot="1" x14ac:dyDescent="0.3">
      <c r="A53" s="100" t="s">
        <v>49</v>
      </c>
      <c r="B53" s="88">
        <v>7.3</v>
      </c>
      <c r="C53" s="92">
        <v>10.4</v>
      </c>
      <c r="D53" s="86">
        <f>((B53+B52)/2)*52.2/27</f>
        <v>16.240000000000002</v>
      </c>
      <c r="E53" s="90">
        <f>((C53+C52)/2)*52.2/27</f>
        <v>17.206666666666667</v>
      </c>
      <c r="F53" s="56"/>
      <c r="G53" s="66"/>
      <c r="H53" s="36"/>
      <c r="I53" s="39"/>
      <c r="J53" s="33"/>
      <c r="O53" s="51">
        <v>13</v>
      </c>
      <c r="P53" s="52">
        <v>72.2</v>
      </c>
    </row>
    <row r="54" spans="1:16" ht="15.75" thickBot="1" x14ac:dyDescent="0.3">
      <c r="A54" s="100" t="s">
        <v>50</v>
      </c>
      <c r="B54" s="88">
        <v>6.4</v>
      </c>
      <c r="C54" s="92">
        <v>10.6</v>
      </c>
      <c r="D54" s="86">
        <f>((B54+B53)/2)*47.8/27</f>
        <v>12.127037037037034</v>
      </c>
      <c r="E54" s="90">
        <f>((C54+C53)/2)*47.8/27</f>
        <v>18.588888888888889</v>
      </c>
      <c r="F54" s="56"/>
      <c r="G54" s="66"/>
      <c r="H54" s="36"/>
      <c r="I54" s="39"/>
      <c r="J54" s="33"/>
      <c r="O54" s="51">
        <v>13</v>
      </c>
      <c r="P54" s="52">
        <v>72.2</v>
      </c>
    </row>
    <row r="55" spans="1:16" ht="15.75" thickBot="1" x14ac:dyDescent="0.3">
      <c r="A55" s="100" t="s">
        <v>51</v>
      </c>
      <c r="B55" s="88">
        <v>6.4</v>
      </c>
      <c r="C55" s="92">
        <v>8.3000000000000007</v>
      </c>
      <c r="D55" s="86">
        <f t="shared" si="0"/>
        <v>11.851851851851851</v>
      </c>
      <c r="E55" s="90">
        <f t="shared" si="0"/>
        <v>17.499999999999996</v>
      </c>
      <c r="F55" s="56"/>
      <c r="G55" s="66"/>
      <c r="H55" s="36"/>
      <c r="I55" s="39"/>
      <c r="J55" s="33"/>
      <c r="O55" s="51">
        <v>13</v>
      </c>
      <c r="P55" s="52">
        <v>72.2</v>
      </c>
    </row>
    <row r="56" spans="1:16" ht="15.75" thickBot="1" x14ac:dyDescent="0.3">
      <c r="A56" s="100" t="s">
        <v>78</v>
      </c>
      <c r="B56" s="88">
        <v>8.1</v>
      </c>
      <c r="C56" s="89">
        <v>8</v>
      </c>
      <c r="D56" s="86">
        <f t="shared" si="0"/>
        <v>13.425925925925926</v>
      </c>
      <c r="E56" s="90">
        <f t="shared" si="0"/>
        <v>15.092592592592593</v>
      </c>
      <c r="F56" s="56"/>
      <c r="G56" s="66"/>
      <c r="H56" s="36"/>
      <c r="I56" s="39"/>
      <c r="J56" s="33"/>
      <c r="O56" s="51">
        <v>13</v>
      </c>
      <c r="P56" s="52">
        <v>72.2</v>
      </c>
    </row>
    <row r="57" spans="1:16" ht="15.75" thickBot="1" x14ac:dyDescent="0.3">
      <c r="A57" s="100" t="s">
        <v>52</v>
      </c>
      <c r="B57" s="88">
        <v>8.5</v>
      </c>
      <c r="C57" s="89">
        <v>4.0999999999999996</v>
      </c>
      <c r="D57" s="86">
        <f t="shared" si="0"/>
        <v>15.370370370370372</v>
      </c>
      <c r="E57" s="90">
        <f t="shared" si="0"/>
        <v>11.203703703703704</v>
      </c>
      <c r="F57" s="56"/>
      <c r="G57" s="66"/>
      <c r="H57" s="36"/>
      <c r="I57" s="39"/>
      <c r="J57" s="33"/>
      <c r="O57" s="51">
        <v>13</v>
      </c>
      <c r="P57" s="52">
        <v>72.2</v>
      </c>
    </row>
    <row r="58" spans="1:16" ht="15.75" thickBot="1" x14ac:dyDescent="0.3">
      <c r="A58" s="100" t="s">
        <v>53</v>
      </c>
      <c r="B58" s="91">
        <v>8</v>
      </c>
      <c r="C58" s="92">
        <v>6.9</v>
      </c>
      <c r="D58" s="86">
        <f t="shared" si="0"/>
        <v>15.277777777777779</v>
      </c>
      <c r="E58" s="90">
        <f t="shared" si="0"/>
        <v>10.185185185185185</v>
      </c>
      <c r="F58" s="56"/>
      <c r="G58" s="66"/>
      <c r="H58" s="36"/>
      <c r="I58" s="39"/>
      <c r="J58" s="33"/>
      <c r="O58" s="51">
        <v>13</v>
      </c>
      <c r="P58" s="52">
        <v>72.2</v>
      </c>
    </row>
    <row r="59" spans="1:16" ht="15.75" thickBot="1" x14ac:dyDescent="0.3">
      <c r="A59" s="100" t="s">
        <v>54</v>
      </c>
      <c r="B59" s="88">
        <v>7.3</v>
      </c>
      <c r="C59" s="89">
        <v>6</v>
      </c>
      <c r="D59" s="86">
        <f t="shared" si="0"/>
        <v>14.166666666666666</v>
      </c>
      <c r="E59" s="90">
        <f t="shared" si="0"/>
        <v>11.944444444444445</v>
      </c>
      <c r="F59" s="56"/>
      <c r="G59" s="66"/>
      <c r="H59" s="36"/>
      <c r="I59" s="39"/>
      <c r="J59" s="33"/>
      <c r="O59" s="51">
        <v>13</v>
      </c>
      <c r="P59" s="52">
        <v>72.2</v>
      </c>
    </row>
    <row r="60" spans="1:16" ht="15.75" thickBot="1" x14ac:dyDescent="0.3">
      <c r="A60" s="100" t="s">
        <v>55</v>
      </c>
      <c r="B60" s="88">
        <v>7.2</v>
      </c>
      <c r="C60" s="89">
        <v>5.2</v>
      </c>
      <c r="D60" s="86">
        <f t="shared" si="0"/>
        <v>13.425925925925926</v>
      </c>
      <c r="E60" s="90">
        <f t="shared" si="0"/>
        <v>10.37037037037037</v>
      </c>
      <c r="F60" s="56"/>
      <c r="G60" s="66"/>
      <c r="H60" s="36"/>
      <c r="I60" s="39"/>
      <c r="J60" s="33"/>
      <c r="O60" s="51">
        <v>13</v>
      </c>
      <c r="P60" s="52">
        <v>72.2</v>
      </c>
    </row>
    <row r="61" spans="1:16" ht="15.75" thickBot="1" x14ac:dyDescent="0.3">
      <c r="A61" s="100" t="s">
        <v>56</v>
      </c>
      <c r="B61" s="88">
        <v>7.7</v>
      </c>
      <c r="C61" s="89">
        <v>4</v>
      </c>
      <c r="D61" s="86">
        <f t="shared" si="0"/>
        <v>13.796296296296296</v>
      </c>
      <c r="E61" s="90">
        <f t="shared" si="0"/>
        <v>8.5185185185185173</v>
      </c>
      <c r="F61" s="56"/>
      <c r="G61" s="66"/>
      <c r="H61" s="36"/>
      <c r="I61" s="39"/>
      <c r="J61" s="33"/>
      <c r="O61" s="51">
        <v>13</v>
      </c>
      <c r="P61" s="52">
        <v>72.2</v>
      </c>
    </row>
    <row r="62" spans="1:16" ht="15.75" thickBot="1" x14ac:dyDescent="0.3">
      <c r="A62" s="100" t="s">
        <v>57</v>
      </c>
      <c r="B62" s="88">
        <v>20.100000000000001</v>
      </c>
      <c r="C62" s="89">
        <v>0</v>
      </c>
      <c r="D62" s="86">
        <f t="shared" si="0"/>
        <v>25.74074074074074</v>
      </c>
      <c r="E62" s="90">
        <f t="shared" si="0"/>
        <v>3.7037037037037037</v>
      </c>
      <c r="F62" s="56"/>
      <c r="G62" s="66"/>
      <c r="H62" s="36"/>
      <c r="I62" s="39"/>
      <c r="J62" s="33"/>
      <c r="O62" s="51">
        <v>0</v>
      </c>
      <c r="P62" s="52">
        <v>36.1</v>
      </c>
    </row>
    <row r="63" spans="1:16" ht="15.75" thickBot="1" x14ac:dyDescent="0.3">
      <c r="A63" s="100" t="s">
        <v>58</v>
      </c>
      <c r="B63" s="91">
        <v>9</v>
      </c>
      <c r="C63" s="92">
        <v>3.7</v>
      </c>
      <c r="D63" s="86">
        <f t="shared" si="0"/>
        <v>26.944444444444443</v>
      </c>
      <c r="E63" s="90">
        <f t="shared" si="0"/>
        <v>3.425925925925926</v>
      </c>
      <c r="F63" s="56"/>
      <c r="G63" s="66"/>
      <c r="H63" s="36"/>
      <c r="I63" s="39"/>
      <c r="J63" s="33"/>
      <c r="O63" s="51">
        <v>9.6999999999999993</v>
      </c>
      <c r="P63" s="52">
        <v>53.9</v>
      </c>
    </row>
    <row r="64" spans="1:16" ht="15.75" thickBot="1" x14ac:dyDescent="0.3">
      <c r="A64" s="100" t="s">
        <v>59</v>
      </c>
      <c r="B64" s="88">
        <v>8.9</v>
      </c>
      <c r="C64" s="92">
        <v>3.8</v>
      </c>
      <c r="D64" s="86">
        <f t="shared" si="0"/>
        <v>16.574074074074073</v>
      </c>
      <c r="E64" s="90">
        <f t="shared" si="0"/>
        <v>6.9444444444444446</v>
      </c>
      <c r="F64" s="56"/>
      <c r="G64" s="66"/>
      <c r="H64" s="36"/>
      <c r="I64" s="39"/>
      <c r="J64" s="33"/>
      <c r="O64" s="51">
        <v>10.4</v>
      </c>
      <c r="P64" s="52">
        <v>55.6</v>
      </c>
    </row>
    <row r="65" spans="1:16" ht="15.75" thickBot="1" x14ac:dyDescent="0.3">
      <c r="A65" s="100" t="s">
        <v>60</v>
      </c>
      <c r="B65" s="88">
        <v>7.7</v>
      </c>
      <c r="C65" s="92">
        <v>3.9</v>
      </c>
      <c r="D65" s="86">
        <f t="shared" si="0"/>
        <v>15.370370370370372</v>
      </c>
      <c r="E65" s="90">
        <f t="shared" si="0"/>
        <v>7.1296296296296289</v>
      </c>
      <c r="F65" s="56"/>
      <c r="G65" s="66"/>
      <c r="H65" s="36"/>
      <c r="I65" s="39"/>
      <c r="J65" s="33"/>
      <c r="O65" s="51">
        <v>10.7</v>
      </c>
      <c r="P65" s="52">
        <v>58.3</v>
      </c>
    </row>
    <row r="66" spans="1:16" ht="15.75" thickBot="1" x14ac:dyDescent="0.3">
      <c r="A66" s="100" t="s">
        <v>61</v>
      </c>
      <c r="B66" s="88">
        <v>7.7</v>
      </c>
      <c r="C66" s="92">
        <v>4.3</v>
      </c>
      <c r="D66" s="86">
        <f t="shared" si="0"/>
        <v>14.25925925925926</v>
      </c>
      <c r="E66" s="90">
        <f t="shared" si="0"/>
        <v>7.5925925925925917</v>
      </c>
      <c r="F66" s="56"/>
      <c r="G66" s="66"/>
      <c r="H66" s="36"/>
      <c r="I66" s="39"/>
      <c r="J66" s="33"/>
      <c r="O66" s="51">
        <v>11.6</v>
      </c>
      <c r="P66" s="52">
        <v>60.3</v>
      </c>
    </row>
    <row r="67" spans="1:16" ht="15.75" thickBot="1" x14ac:dyDescent="0.3">
      <c r="A67" s="100" t="s">
        <v>62</v>
      </c>
      <c r="B67" s="88">
        <v>7.7</v>
      </c>
      <c r="C67" s="92">
        <v>5.4</v>
      </c>
      <c r="D67" s="86">
        <f t="shared" ref="D67:E79" si="2">((B67+B66)/2)*50/27</f>
        <v>14.25925925925926</v>
      </c>
      <c r="E67" s="90">
        <f t="shared" si="2"/>
        <v>8.981481481481481</v>
      </c>
      <c r="F67" s="56"/>
      <c r="G67" s="66"/>
      <c r="H67" s="36"/>
      <c r="I67" s="39"/>
      <c r="J67" s="33"/>
      <c r="O67" s="51">
        <v>11.5</v>
      </c>
      <c r="P67" s="52">
        <v>62.5</v>
      </c>
    </row>
    <row r="68" spans="1:16" ht="15.75" thickBot="1" x14ac:dyDescent="0.3">
      <c r="A68" s="100" t="s">
        <v>63</v>
      </c>
      <c r="B68" s="88">
        <v>6.6</v>
      </c>
      <c r="C68" s="89">
        <v>7</v>
      </c>
      <c r="D68" s="86">
        <f t="shared" si="2"/>
        <v>13.24074074074074</v>
      </c>
      <c r="E68" s="90">
        <f t="shared" si="2"/>
        <v>11.481481481481481</v>
      </c>
      <c r="F68" s="56"/>
      <c r="G68" s="66"/>
      <c r="H68" s="36"/>
      <c r="I68" s="39"/>
      <c r="J68" s="33"/>
      <c r="O68" s="51">
        <v>11.6</v>
      </c>
      <c r="P68" s="52">
        <v>64.2</v>
      </c>
    </row>
    <row r="69" spans="1:16" ht="15.75" thickBot="1" x14ac:dyDescent="0.3">
      <c r="A69" s="100" t="s">
        <v>64</v>
      </c>
      <c r="B69" s="88">
        <v>5.8</v>
      </c>
      <c r="C69" s="92">
        <v>6.6</v>
      </c>
      <c r="D69" s="86">
        <f t="shared" si="2"/>
        <v>11.481481481481479</v>
      </c>
      <c r="E69" s="90">
        <f t="shared" si="2"/>
        <v>12.592592592592593</v>
      </c>
      <c r="F69" s="56"/>
      <c r="G69" s="66"/>
      <c r="H69" s="36"/>
      <c r="I69" s="39"/>
      <c r="J69" s="33"/>
      <c r="O69" s="51">
        <v>11.2</v>
      </c>
      <c r="P69" s="52">
        <v>63.9</v>
      </c>
    </row>
    <row r="70" spans="1:16" ht="15.75" thickBot="1" x14ac:dyDescent="0.3">
      <c r="A70" s="100" t="s">
        <v>65</v>
      </c>
      <c r="B70" s="88">
        <v>7.6</v>
      </c>
      <c r="C70" s="92">
        <v>5.2</v>
      </c>
      <c r="D70" s="86">
        <f t="shared" si="2"/>
        <v>12.407407407407405</v>
      </c>
      <c r="E70" s="90">
        <f t="shared" si="2"/>
        <v>10.925925925925926</v>
      </c>
      <c r="F70" s="56"/>
      <c r="G70" s="66"/>
      <c r="H70" s="36"/>
      <c r="I70" s="39"/>
      <c r="J70" s="33"/>
      <c r="O70" s="51">
        <v>11.1</v>
      </c>
      <c r="P70" s="52">
        <v>61.9</v>
      </c>
    </row>
    <row r="71" spans="1:16" ht="15.75" thickBot="1" x14ac:dyDescent="0.3">
      <c r="A71" s="100" t="s">
        <v>66</v>
      </c>
      <c r="B71" s="88">
        <v>0.1</v>
      </c>
      <c r="C71" s="92">
        <v>20.100000000000001</v>
      </c>
      <c r="D71" s="86">
        <f t="shared" si="2"/>
        <v>7.1296296296296289</v>
      </c>
      <c r="E71" s="90">
        <f t="shared" si="2"/>
        <v>23.425925925925927</v>
      </c>
      <c r="F71" s="56"/>
      <c r="G71" s="66"/>
      <c r="H71" s="36"/>
      <c r="I71" s="39"/>
      <c r="J71" s="33"/>
      <c r="O71" s="51">
        <v>11.9</v>
      </c>
      <c r="P71" s="52">
        <v>63.9</v>
      </c>
    </row>
    <row r="72" spans="1:16" ht="15.75" thickBot="1" x14ac:dyDescent="0.3">
      <c r="A72" s="100" t="s">
        <v>67</v>
      </c>
      <c r="B72" s="88">
        <v>3.9</v>
      </c>
      <c r="C72" s="92">
        <v>16.5</v>
      </c>
      <c r="D72" s="86">
        <f t="shared" si="2"/>
        <v>3.7037037037037037</v>
      </c>
      <c r="E72" s="90">
        <f t="shared" si="2"/>
        <v>33.888888888888886</v>
      </c>
      <c r="F72" s="56"/>
      <c r="G72" s="66"/>
      <c r="H72" s="36"/>
      <c r="I72" s="39"/>
      <c r="J72" s="33"/>
      <c r="O72" s="51">
        <v>19.3</v>
      </c>
      <c r="P72" s="52">
        <v>86.7</v>
      </c>
    </row>
    <row r="73" spans="1:16" ht="15.75" thickBot="1" x14ac:dyDescent="0.3">
      <c r="A73" s="100" t="s">
        <v>68</v>
      </c>
      <c r="B73" s="88">
        <v>10.3</v>
      </c>
      <c r="C73" s="89">
        <v>17</v>
      </c>
      <c r="D73" s="86">
        <f t="shared" si="2"/>
        <v>13.148148148148149</v>
      </c>
      <c r="E73" s="90">
        <f t="shared" si="2"/>
        <v>31.018518518518519</v>
      </c>
      <c r="F73" s="56"/>
      <c r="G73" s="66"/>
      <c r="H73" s="36"/>
      <c r="I73" s="39"/>
      <c r="J73" s="33"/>
      <c r="O73" s="51">
        <v>22.1</v>
      </c>
      <c r="P73" s="52">
        <v>109.4</v>
      </c>
    </row>
    <row r="74" spans="1:16" ht="15.75" thickBot="1" x14ac:dyDescent="0.3">
      <c r="A74" s="100" t="s">
        <v>69</v>
      </c>
      <c r="B74" s="88">
        <v>9.6</v>
      </c>
      <c r="C74" s="92">
        <v>16.8</v>
      </c>
      <c r="D74" s="86">
        <f t="shared" si="2"/>
        <v>18.425925925925924</v>
      </c>
      <c r="E74" s="90">
        <f t="shared" si="2"/>
        <v>31.296296296296291</v>
      </c>
      <c r="F74" s="56"/>
      <c r="G74" s="66"/>
      <c r="H74" s="36"/>
      <c r="I74" s="39"/>
      <c r="J74" s="33"/>
      <c r="O74" s="51">
        <v>21.8</v>
      </c>
      <c r="P74" s="52">
        <v>121.9</v>
      </c>
    </row>
    <row r="75" spans="1:16" ht="15.75" thickBot="1" x14ac:dyDescent="0.3">
      <c r="A75" s="100" t="s">
        <v>70</v>
      </c>
      <c r="B75" s="88">
        <v>18.8</v>
      </c>
      <c r="C75" s="92">
        <v>13.4</v>
      </c>
      <c r="D75" s="86">
        <f t="shared" si="2"/>
        <v>26.296296296296298</v>
      </c>
      <c r="E75" s="90">
        <f t="shared" si="2"/>
        <v>27.962962962962965</v>
      </c>
      <c r="F75" s="56"/>
      <c r="G75" s="66"/>
      <c r="H75" s="36"/>
      <c r="I75" s="39"/>
      <c r="J75" s="33"/>
      <c r="O75" s="51">
        <v>25.5</v>
      </c>
      <c r="P75" s="52">
        <v>131.4</v>
      </c>
    </row>
    <row r="76" spans="1:16" ht="15.75" thickBot="1" x14ac:dyDescent="0.3">
      <c r="A76" s="100" t="s">
        <v>71</v>
      </c>
      <c r="B76" s="91">
        <v>14</v>
      </c>
      <c r="C76" s="92">
        <v>11.4</v>
      </c>
      <c r="D76" s="86">
        <f t="shared" si="2"/>
        <v>30.370370370370367</v>
      </c>
      <c r="E76" s="90">
        <f t="shared" si="2"/>
        <v>22.962962962962962</v>
      </c>
      <c r="F76" s="56"/>
      <c r="G76" s="66"/>
      <c r="H76" s="36"/>
      <c r="I76" s="39"/>
      <c r="J76" s="33"/>
      <c r="O76" s="51">
        <v>25.5</v>
      </c>
      <c r="P76" s="52">
        <v>141.69999999999999</v>
      </c>
    </row>
    <row r="77" spans="1:16" ht="15.75" thickBot="1" x14ac:dyDescent="0.3">
      <c r="A77" s="100" t="s">
        <v>72</v>
      </c>
      <c r="B77" s="88">
        <v>16.8</v>
      </c>
      <c r="C77" s="89">
        <v>0</v>
      </c>
      <c r="D77" s="86">
        <f>((B77+B76)/2)*32/27</f>
        <v>18.251851851851853</v>
      </c>
      <c r="E77" s="90">
        <f>((C77+C76)/2)*32/27</f>
        <v>6.7555555555555555</v>
      </c>
      <c r="F77" s="56"/>
      <c r="G77" s="66"/>
      <c r="H77" s="36"/>
      <c r="I77" s="39"/>
      <c r="J77" s="33"/>
      <c r="O77" s="51">
        <v>0.8</v>
      </c>
      <c r="P77" s="52">
        <v>73.099999999999994</v>
      </c>
    </row>
    <row r="78" spans="1:16" ht="15.75" thickBot="1" x14ac:dyDescent="0.3">
      <c r="A78" s="100" t="s">
        <v>73</v>
      </c>
      <c r="B78" s="91">
        <v>0</v>
      </c>
      <c r="C78" s="89">
        <v>0</v>
      </c>
      <c r="D78" s="86">
        <f>((B78+B77)/2)*9/27</f>
        <v>2.8000000000000003</v>
      </c>
      <c r="E78" s="90">
        <f>((C78+C77)/2)*9/27</f>
        <v>0</v>
      </c>
      <c r="F78" s="56"/>
      <c r="G78" s="66"/>
      <c r="H78" s="36"/>
      <c r="I78" s="39"/>
      <c r="J78" s="33"/>
      <c r="K78" s="43"/>
      <c r="L78" s="44"/>
      <c r="M78" s="45"/>
      <c r="O78" s="51">
        <v>0</v>
      </c>
      <c r="P78" s="52">
        <v>0</v>
      </c>
    </row>
    <row r="79" spans="1:16" ht="15.75" thickBot="1" x14ac:dyDescent="0.3">
      <c r="A79" s="101" t="s">
        <v>74</v>
      </c>
      <c r="B79" s="97">
        <v>0</v>
      </c>
      <c r="C79" s="98">
        <v>0</v>
      </c>
      <c r="D79" s="86">
        <f t="shared" si="2"/>
        <v>0</v>
      </c>
      <c r="E79" s="90">
        <f t="shared" si="2"/>
        <v>0</v>
      </c>
      <c r="F79" s="56"/>
      <c r="G79" s="65"/>
      <c r="H79" s="37"/>
      <c r="I79" s="40"/>
      <c r="J79" s="34"/>
      <c r="K79" s="46"/>
      <c r="L79" s="107"/>
      <c r="M79" s="108"/>
      <c r="O79" s="74">
        <v>0</v>
      </c>
      <c r="P79" s="75">
        <v>0</v>
      </c>
    </row>
    <row r="80" spans="1:16" ht="15.75" thickBot="1" x14ac:dyDescent="0.3">
      <c r="A80" s="82" t="s">
        <v>79</v>
      </c>
      <c r="B80" s="79"/>
      <c r="C80" s="26"/>
      <c r="D80" s="53">
        <f>SUM(D3:D79)</f>
        <v>910.32592592592584</v>
      </c>
      <c r="E80" s="55">
        <f>SUM(E3:E79)</f>
        <v>665.08888888888885</v>
      </c>
      <c r="F80" s="59"/>
      <c r="G80" s="54"/>
      <c r="H80" s="29">
        <f>SUM(H3:H79)</f>
        <v>230</v>
      </c>
      <c r="I80" s="41"/>
      <c r="J80" s="29">
        <f t="shared" ref="J80" si="3">SUM(J3:J79)</f>
        <v>142</v>
      </c>
      <c r="K80" s="43"/>
      <c r="L80" s="44"/>
      <c r="M80" s="45"/>
      <c r="O80" s="76"/>
      <c r="P80" s="77">
        <f>SUM(P3:P79)</f>
        <v>4164.6999999999989</v>
      </c>
    </row>
    <row r="82" spans="7:10" x14ac:dyDescent="0.25">
      <c r="G82" s="106" t="s">
        <v>103</v>
      </c>
      <c r="H82" s="106"/>
      <c r="I82" s="106" t="s">
        <v>104</v>
      </c>
      <c r="J82" s="106"/>
    </row>
  </sheetData>
  <mergeCells count="5">
    <mergeCell ref="O1:P1"/>
    <mergeCell ref="A1:E1"/>
    <mergeCell ref="G1:J1"/>
    <mergeCell ref="G82:H82"/>
    <mergeCell ref="I82:J82"/>
  </mergeCells>
  <pageMargins left="0.7" right="0.7" top="0.75" bottom="0.75" header="0.3" footer="0.3"/>
  <pageSetup scale="53" fitToWidth="0" orientation="portrait" r:id="rId1"/>
  <colBreaks count="1" manualBreakCount="1">
    <brk id="10" max="8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CUT FILL Quantities</vt:lpstr>
      <vt:lpstr>'CUT FILL Quantities'!Print_Area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Derek Luersman</dc:creator>
  <cp:lastModifiedBy>Derek Luersman</cp:lastModifiedBy>
  <cp:lastPrinted>2025-06-30T15:04:20Z</cp:lastPrinted>
  <dcterms:created xsi:type="dcterms:W3CDTF">2025-04-11T13:41:14Z</dcterms:created>
  <dcterms:modified xsi:type="dcterms:W3CDTF">2025-06-30T15:04:27Z</dcterms:modified>
</cp:coreProperties>
</file>